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pekoljninaapvp-my.sharepoint.com/personal/nina_pekolj_apvp_si/Documents/APVP/APVP/00_STRANKE/ZD Piran/JN_Toaletna konfekcija/02_RD/"/>
    </mc:Choice>
  </mc:AlternateContent>
  <xr:revisionPtr revIDLastSave="15" documentId="8_{A8CCFC86-3DF1-304F-B2CF-6AB73E48FE23}" xr6:coauthVersionLast="47" xr6:coauthVersionMax="47" xr10:uidLastSave="{F50F6F60-F4EA-44D7-A9D6-5B092E3A8D36}"/>
  <bookViews>
    <workbookView xWindow="9690" yWindow="840" windowWidth="26820" windowHeight="17280" xr2:uid="{00000000-000D-0000-FFFF-FFFF00000000}"/>
  </bookViews>
  <sheets>
    <sheet name="List1" sheetId="1" r:id="rId1"/>
  </sheets>
  <definedNames>
    <definedName name="_xlnm.Print_Area" localSheetId="0">List1!$A$1:$K$365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9" i="1" l="1"/>
  <c r="K269" i="1"/>
  <c r="J270" i="1"/>
  <c r="K270" i="1"/>
  <c r="J271" i="1"/>
  <c r="K271" i="1"/>
  <c r="J272" i="1"/>
  <c r="K272" i="1"/>
  <c r="J273" i="1"/>
  <c r="K273" i="1"/>
  <c r="J274" i="1"/>
  <c r="K274"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281" i="1"/>
  <c r="K359" i="1" s="1"/>
  <c r="K360" i="1" s="1"/>
  <c r="J282" i="1"/>
  <c r="J359" i="1" s="1"/>
  <c r="J360" i="1" s="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281" i="1"/>
  <c r="J216" i="1"/>
  <c r="J217" i="1"/>
  <c r="J218" i="1"/>
  <c r="J219" i="1"/>
  <c r="J220" i="1"/>
  <c r="J221" i="1"/>
  <c r="J222" i="1"/>
  <c r="J275" i="1" s="1"/>
  <c r="J276" i="1" s="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15" i="1"/>
  <c r="J215"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K164" i="1"/>
  <c r="K209" i="1" s="1"/>
  <c r="K210" i="1" s="1"/>
  <c r="J164" i="1"/>
  <c r="J209" i="1" s="1"/>
  <c r="J210" i="1" s="1"/>
  <c r="K150" i="1"/>
  <c r="K151" i="1"/>
  <c r="K152" i="1"/>
  <c r="K153" i="1"/>
  <c r="K154" i="1"/>
  <c r="K155" i="1"/>
  <c r="K156" i="1"/>
  <c r="K157" i="1"/>
  <c r="J150" i="1"/>
  <c r="J151" i="1"/>
  <c r="J152" i="1"/>
  <c r="J153" i="1"/>
  <c r="J154" i="1"/>
  <c r="J155" i="1"/>
  <c r="J156" i="1"/>
  <c r="J157" i="1"/>
  <c r="K149" i="1"/>
  <c r="K158" i="1" s="1"/>
  <c r="K159" i="1" s="1"/>
  <c r="J149" i="1"/>
  <c r="J158" i="1" s="1"/>
  <c r="J159" i="1" s="1"/>
  <c r="K137" i="1"/>
  <c r="K138" i="1"/>
  <c r="K139" i="1"/>
  <c r="K140" i="1"/>
  <c r="K141" i="1"/>
  <c r="K142" i="1"/>
  <c r="K136" i="1"/>
  <c r="K143" i="1" s="1"/>
  <c r="K144" i="1" s="1"/>
  <c r="J137" i="1"/>
  <c r="J138" i="1"/>
  <c r="J139" i="1"/>
  <c r="J140" i="1"/>
  <c r="J141" i="1"/>
  <c r="J142" i="1"/>
  <c r="J136" i="1"/>
  <c r="J143" i="1"/>
  <c r="J144" i="1" s="1"/>
  <c r="K121" i="1"/>
  <c r="K122" i="1"/>
  <c r="K123" i="1"/>
  <c r="K124" i="1"/>
  <c r="K125" i="1"/>
  <c r="K126" i="1"/>
  <c r="K127" i="1"/>
  <c r="K128" i="1"/>
  <c r="K129" i="1"/>
  <c r="K120" i="1"/>
  <c r="K130" i="1" s="1"/>
  <c r="K131" i="1" s="1"/>
  <c r="J121" i="1"/>
  <c r="J130" i="1" s="1"/>
  <c r="J131" i="1" s="1"/>
  <c r="J122" i="1"/>
  <c r="J123" i="1"/>
  <c r="J124" i="1"/>
  <c r="J125" i="1"/>
  <c r="J126" i="1"/>
  <c r="J127" i="1"/>
  <c r="J128" i="1"/>
  <c r="J129" i="1"/>
  <c r="J120" i="1"/>
  <c r="J72" i="1"/>
  <c r="K72" i="1"/>
  <c r="J73" i="1"/>
  <c r="K73" i="1"/>
  <c r="J74" i="1"/>
  <c r="K74" i="1"/>
  <c r="J75" i="1"/>
  <c r="K75" i="1"/>
  <c r="J76" i="1"/>
  <c r="K76" i="1"/>
  <c r="J77" i="1"/>
  <c r="K77" i="1"/>
  <c r="J78" i="1"/>
  <c r="K78" i="1"/>
  <c r="J79" i="1"/>
  <c r="K79" i="1"/>
  <c r="J80" i="1"/>
  <c r="K80" i="1"/>
  <c r="J81" i="1"/>
  <c r="K81" i="1"/>
  <c r="J82" i="1"/>
  <c r="K82" i="1"/>
  <c r="J83" i="1"/>
  <c r="K83" i="1"/>
  <c r="J84" i="1"/>
  <c r="K84" i="1"/>
  <c r="J85" i="1"/>
  <c r="K85" i="1"/>
  <c r="J86" i="1"/>
  <c r="K86" i="1"/>
  <c r="J87" i="1"/>
  <c r="K87" i="1"/>
  <c r="J88" i="1"/>
  <c r="K88" i="1"/>
  <c r="J89" i="1"/>
  <c r="K89" i="1"/>
  <c r="J90" i="1"/>
  <c r="K90" i="1"/>
  <c r="J91" i="1"/>
  <c r="K91" i="1"/>
  <c r="J92" i="1"/>
  <c r="K92" i="1"/>
  <c r="J93" i="1"/>
  <c r="K93" i="1"/>
  <c r="J94" i="1"/>
  <c r="K94" i="1"/>
  <c r="J95" i="1"/>
  <c r="K95" i="1"/>
  <c r="J96" i="1"/>
  <c r="K96" i="1"/>
  <c r="J97" i="1"/>
  <c r="K97" i="1"/>
  <c r="J98" i="1"/>
  <c r="K98" i="1"/>
  <c r="J99" i="1"/>
  <c r="K99" i="1"/>
  <c r="J100" i="1"/>
  <c r="K100" i="1"/>
  <c r="J101" i="1"/>
  <c r="K101" i="1"/>
  <c r="J102" i="1"/>
  <c r="K102" i="1"/>
  <c r="J103" i="1"/>
  <c r="K103" i="1"/>
  <c r="J104" i="1"/>
  <c r="K104" i="1"/>
  <c r="J105" i="1"/>
  <c r="K105" i="1"/>
  <c r="J106" i="1"/>
  <c r="K106" i="1"/>
  <c r="J107" i="1"/>
  <c r="K107" i="1"/>
  <c r="J108" i="1"/>
  <c r="K108" i="1"/>
  <c r="J109" i="1"/>
  <c r="K109" i="1"/>
  <c r="J110" i="1"/>
  <c r="K110" i="1"/>
  <c r="J111" i="1"/>
  <c r="K111" i="1"/>
  <c r="J112" i="1"/>
  <c r="K112" i="1"/>
  <c r="J113" i="1"/>
  <c r="K113" i="1"/>
  <c r="J14" i="1"/>
  <c r="K14" i="1"/>
  <c r="J15" i="1"/>
  <c r="K15" i="1"/>
  <c r="J16" i="1"/>
  <c r="K16" i="1"/>
  <c r="K114" i="1" s="1"/>
  <c r="K115" i="1" s="1"/>
  <c r="J17" i="1"/>
  <c r="K17" i="1"/>
  <c r="J18" i="1"/>
  <c r="K18" i="1"/>
  <c r="J19" i="1"/>
  <c r="K19" i="1"/>
  <c r="J20" i="1"/>
  <c r="K20" i="1"/>
  <c r="J21" i="1"/>
  <c r="K21" i="1"/>
  <c r="J22" i="1"/>
  <c r="K22" i="1"/>
  <c r="J23" i="1"/>
  <c r="K23" i="1"/>
  <c r="J24" i="1"/>
  <c r="K24" i="1"/>
  <c r="J25" i="1"/>
  <c r="K25" i="1"/>
  <c r="J26" i="1"/>
  <c r="K26" i="1"/>
  <c r="J27" i="1"/>
  <c r="K27" i="1"/>
  <c r="J28" i="1"/>
  <c r="K28" i="1"/>
  <c r="J29" i="1"/>
  <c r="K29" i="1"/>
  <c r="J30" i="1"/>
  <c r="K30" i="1"/>
  <c r="J31" i="1"/>
  <c r="K31" i="1"/>
  <c r="J32" i="1"/>
  <c r="K32" i="1"/>
  <c r="J33" i="1"/>
  <c r="K33" i="1"/>
  <c r="J34" i="1"/>
  <c r="K34" i="1"/>
  <c r="J35" i="1"/>
  <c r="K35" i="1"/>
  <c r="J36" i="1"/>
  <c r="K36" i="1"/>
  <c r="J37" i="1"/>
  <c r="K37" i="1"/>
  <c r="J38" i="1"/>
  <c r="K38" i="1"/>
  <c r="J39" i="1"/>
  <c r="K39" i="1"/>
  <c r="J40" i="1"/>
  <c r="K40" i="1"/>
  <c r="J41" i="1"/>
  <c r="K41" i="1"/>
  <c r="J42" i="1"/>
  <c r="K42" i="1"/>
  <c r="J43" i="1"/>
  <c r="K43" i="1"/>
  <c r="J44" i="1"/>
  <c r="K44" i="1"/>
  <c r="J45" i="1"/>
  <c r="K45" i="1"/>
  <c r="J46" i="1"/>
  <c r="K46" i="1"/>
  <c r="J47" i="1"/>
  <c r="K47" i="1"/>
  <c r="J48" i="1"/>
  <c r="K48" i="1"/>
  <c r="J49" i="1"/>
  <c r="K49" i="1"/>
  <c r="J50" i="1"/>
  <c r="K50" i="1"/>
  <c r="J51" i="1"/>
  <c r="K51" i="1"/>
  <c r="J52" i="1"/>
  <c r="K52" i="1"/>
  <c r="J53" i="1"/>
  <c r="K53" i="1"/>
  <c r="J54" i="1"/>
  <c r="K54" i="1"/>
  <c r="J55" i="1"/>
  <c r="K55" i="1"/>
  <c r="J56" i="1"/>
  <c r="K56" i="1"/>
  <c r="J57" i="1"/>
  <c r="K57" i="1"/>
  <c r="J58" i="1"/>
  <c r="K58" i="1"/>
  <c r="J59" i="1"/>
  <c r="K59" i="1"/>
  <c r="J60" i="1"/>
  <c r="K60" i="1"/>
  <c r="J61" i="1"/>
  <c r="K61" i="1"/>
  <c r="J62" i="1"/>
  <c r="K62" i="1"/>
  <c r="J63" i="1"/>
  <c r="K63" i="1"/>
  <c r="J64" i="1"/>
  <c r="K64" i="1"/>
  <c r="J65" i="1"/>
  <c r="K65" i="1"/>
  <c r="J66" i="1"/>
  <c r="K66" i="1"/>
  <c r="J67" i="1"/>
  <c r="K67" i="1"/>
  <c r="J68" i="1"/>
  <c r="K68" i="1"/>
  <c r="J69" i="1"/>
  <c r="K69" i="1"/>
  <c r="J70" i="1"/>
  <c r="K70" i="1"/>
  <c r="J71" i="1"/>
  <c r="K71" i="1"/>
  <c r="K13" i="1"/>
  <c r="J13" i="1"/>
  <c r="J114" i="1" s="1"/>
  <c r="J115" i="1" s="1"/>
  <c r="K275" i="1"/>
  <c r="K276" i="1" s="1"/>
</calcChain>
</file>

<file path=xl/sharedStrings.xml><?xml version="1.0" encoding="utf-8"?>
<sst xmlns="http://schemas.openxmlformats.org/spreadsheetml/2006/main" count="1039" uniqueCount="449">
  <si>
    <t>PONUDNIK (vpišite svoje podatke):</t>
  </si>
  <si>
    <t>1.</t>
  </si>
  <si>
    <t>2.</t>
  </si>
  <si>
    <t>3.</t>
  </si>
  <si>
    <t>4.</t>
  </si>
  <si>
    <t>5.</t>
  </si>
  <si>
    <t>6.</t>
  </si>
  <si>
    <t>7.</t>
  </si>
  <si>
    <t>8.</t>
  </si>
  <si>
    <t>Zap. št.</t>
  </si>
  <si>
    <t xml:space="preserve">Okvirna letna količina </t>
  </si>
  <si>
    <t>Naziv izdelka, opis.</t>
  </si>
  <si>
    <t>Proizvajalec, kat.št.</t>
  </si>
  <si>
    <t>Ponudnikova cena na EM (enoto mere) brez DDV</t>
  </si>
  <si>
    <t>Ponudnikova cena na EM (enoto mere) z DDV</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</si>
  <si>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</si>
  <si>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</si>
  <si>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</si>
  <si>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</si>
  <si>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</si>
  <si>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</si>
  <si>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</si>
  <si>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</si>
  <si>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</si>
  <si>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</si>
  <si>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</si>
  <si>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</si>
  <si>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</si>
  <si>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</si>
  <si>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</si>
  <si>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</si>
  <si>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</si>
  <si>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</si>
  <si>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</si>
  <si>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</si>
  <si>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</si>
  <si>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</si>
  <si>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</si>
  <si>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</si>
  <si>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</si>
  <si>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</si>
  <si>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</si>
  <si>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</si>
  <si>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</si>
  <si>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</si>
  <si>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</si>
  <si>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</si>
  <si>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</si>
  <si>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</si>
  <si>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</si>
  <si>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</si>
  <si>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</si>
  <si>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</si>
  <si>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</si>
  <si>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</si>
  <si>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</si>
  <si>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</si>
  <si>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</si>
  <si>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</si>
  <si>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</si>
  <si>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</si>
  <si>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</si>
  <si>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</si>
  <si>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</si>
  <si>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</si>
  <si>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</si>
  <si>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</si>
  <si>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</si>
  <si>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</si>
  <si>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</si>
  <si>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</si>
  <si>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</si>
  <si>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</si>
  <si>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</si>
  <si>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</si>
  <si>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</si>
  <si>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</si>
  <si>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</si>
  <si>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</si>
  <si>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 xml:space="preserve">SKLOP 01 - Sanitetno - obvezilni material </t>
  </si>
  <si>
    <t xml:space="preserve">Enota mere </t>
  </si>
  <si>
    <t>Naročnikove zahteve glede artiklov</t>
  </si>
  <si>
    <t>% DDV</t>
  </si>
  <si>
    <t>Letna vrednost  brez DDV</t>
  </si>
  <si>
    <t>Letna vrednost z DDV</t>
  </si>
  <si>
    <t>73.</t>
  </si>
  <si>
    <t>74.</t>
  </si>
  <si>
    <t>75.</t>
  </si>
  <si>
    <t>76.</t>
  </si>
  <si>
    <t>77.</t>
  </si>
  <si>
    <t>78.</t>
  </si>
  <si>
    <t>79.</t>
  </si>
  <si>
    <t>80.</t>
  </si>
  <si>
    <t>81.</t>
  </si>
  <si>
    <t>82.</t>
  </si>
  <si>
    <t>83.</t>
  </si>
  <si>
    <t>84.</t>
  </si>
  <si>
    <t>85.</t>
  </si>
  <si>
    <t>86.</t>
  </si>
  <si>
    <t>87.</t>
  </si>
  <si>
    <t>88.</t>
  </si>
  <si>
    <t>NAROČNIK: Zdravstveni dom Piran, Poliambulatorio Pirano</t>
  </si>
  <si>
    <t xml:space="preserve"> PREDRAČUN št.  ………………</t>
  </si>
  <si>
    <t>_______________________________________________</t>
  </si>
  <si>
    <t>KOS</t>
  </si>
  <si>
    <t>NELEPLJIVA STERILNA VAZELINSKA MREŽICA IZ MONOFILAMENTNIH VISKOZNIH VLAKEN IMPREGNIRANIH Z 10% RAZTOPINO POVIDON JODIDA, 9,5 X 9,5 CM</t>
  </si>
  <si>
    <t>STERILNA VODA ZA IZPIRANJE RAN, VSEBUJE 0,1% BETAINA IN 0,1% POLIHEKSANIDA. ZNIŽA POVRŠINSKO NAPETOST MED VODNO RAZTOPINO IN POVRŠINO RANE TER S TEM OMOGOČA UNIČENJE BIOFILMA 350ML</t>
  </si>
  <si>
    <t>VAZELINSKA NELEPLJIVA MREŽICA IZ MONOFILAMENTNIH VISKOZNIH VLAKEN, NA KATERE JE NANESENA NEVTRALNA (OLJE V VODI) EMULZIJA IZ BELEGA VAZELINA IN AQUA PURIFICATA, UPORABLJA SE ZA VSE VRSTE RAN, OD SUHIH DO RAN Z MOČNIM IZLOČKOM, PRI KATERIH ŽELIMO PREPREČITI ZLEPLJENJE SEKUNDARNE OBLOGE S TKIVOM, STRUKTURA PLETENJA S ŠIRINO LUKENJ 1 X 1 MM, DIMENZIJA 7,6 X 7,6 CM</t>
  </si>
  <si>
    <t>VAZELINSKA NELEPLJIVA KONTAKTNA MREŽICA IZ REDKO TKANE BOMBAŽNE TKANINE,IMPREGNIRANA Z NEVTRALNIM MAZILOM,KI SE NE SPERE TUDI PRI MOČNEM IZLOČANJU IZ RANE.10X20CM</t>
  </si>
  <si>
    <t>VREČKA</t>
  </si>
  <si>
    <t>TRAKCI OJAČANI ZA BREZŠIVNO ZAPIRANJE RAN IZDELANI IZ POROZNEGA NETKANEGA MATERIALA, DODATNO OJAČANI Z VZDOLŽNIMI NITKAMI , STERILNI, DIM. 3X 75MM, 5 TRAKOV V VREČKI</t>
  </si>
  <si>
    <t>TRAKCI OJAČANI ZA BREZŠIVNO ZAPIRANJE RAN IZDELANI IZ POROZNEGA NETKANEGA MATERIALA, DODATNO OJAČANI Z VZDOLŽNIMI NITKAMI , STERILNI, DIM. 6X 100MM, 10 TRAKOV V VREČKI</t>
  </si>
  <si>
    <t>TRIKOTNA RUTA IZ MEHKE 100 % BOMBAŽNE TKANINE ZA IMOBILIZACIJO, 100X100X140 CM, POSAMIČNO PAKIRANA</t>
  </si>
  <si>
    <t>POVOJ PRITRDILNI DELNO RAZTEGLJIV ZA OBVEZOVANJE IN PRITRJEVANJE SANITETNEGA MATERIALA NA RANE. PRIMEREN TUDI PRI OBČUTLJIVI KOŽI (STAREJŠI, OTROCI), PORAŠČENI DELI. SESTAVA:HIDROFILNI BELJEN BOMBAŽ 42%, VISKOZA 29%, POLIAMID 29%; RAZTEGLJIVOST 120 %. GRAMATURA 31,85 G/M2, 12CM X 4 M</t>
  </si>
  <si>
    <t>STERILEN OBLIŽ Z BLAZINICO NA MESTU VBODA ZA ZANESLJIVO PRITRDITEV IV KANILE, PO SREDINI PREREZAN DO 2/3 DOLŽINE OBLIŽA, BLAZINICA JE IZ MEHKE VISKOZE, DIMENZIJA 9 X 6 CM</t>
  </si>
  <si>
    <t>STERILNI OBLIŽ ZA OSKRBO POOPERATIVNIH RAN IN STERILNO PREKRIVANJE MAJHNIH POŠKODB IZ MEHKE SAMOLEPILNE PODLOGE IZ NETKANEGA TEKSTILA IN HIPOALERGENEGA POLIAKRILATNEGA LEPILNEGA NANOSA, Z VPOJNO BLAZINICO, KI SE NE LEPI NA RANO, DIMENZIJE 7,2 X 5 CM</t>
  </si>
  <si>
    <t>STERILNI OBLIŽ ZA OSKRBO POOPERATIVNIH RAN IN STERILNO PREKRIVANJE MAJHNIH POŠKODB IZ MEHKE SAMOLEPILNE PODLOGE IZ NETKANEGA TEKSTILA IN HIPOALERGENEGA POLIAKRILATNEGA LEPILNEGA NANOSA, Z VPOJNO BLAZINICO, KI SE NE LEPI NA RANO, DIMENZIJE 10 X 8 CM</t>
  </si>
  <si>
    <t>STERILNI OBLIŽ ZA OSKRBO POOPERATIVNIH RAN IN STERILNO PREKRIVANJE MAJHNIH POŠKODB IZ MEHKE SAMOLEPILNE PODLOGE IZ NETKANEGA TEKSTILA IN HIPOALERGENEGA POLIAKRILATNEGA LEPILNEGA NANOSA, Z VPOJNO BLAZINICO, KI SE NE LEPI NA RANO, DIMENZIJE 20 X 10 CM</t>
  </si>
  <si>
    <t>STERILNI OBLIŽ ZA OSKRBO POOPERATIVNIH RAN IN STERILNO PREKRIVANJE MAJHNIH POŠKODB IZ MEHKE SAMOLEPILNE PODLOGE IZ NETKANEGA TEKSTILA IN HIPOALERGENEGA POLIAKRILATNEGA LEPILNEGA NANOSA, Z VPOJNO BLAZINICO, KI SE NE LEPI NA RANO, DIMENZIJE 25 X 10 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</si>
  <si>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</si>
  <si>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SET</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</si>
  <si>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15CM X 20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</si>
  <si>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20CM X 30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</si>
  <si>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20CM X 40 CM</t>
  </si>
  <si>
    <t>SC</t>
  </si>
  <si>
    <t>FILTER VIRALNO BAKTERIOLOŠKI, VLAŽILNI Z NASTAVKOM ZA TUBUS DIHALNI ELEKTROSTATIČNI FILTER, VOLUMEN 66 ML, UPOR PRI PRETOKU 60 L/MIN,2,5 CM H2O, POVRAČILO VLAGE PRI VT,500 ML = 29,1 MG H2O/L, LUER KONEKTOR,TEŽA 42 G,FILTRACIJSKA UČINKOVITOST 99,999 %</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</si>
  <si>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</si>
  <si>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</si>
  <si>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</si>
  <si>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</si>
  <si>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</si>
  <si>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 xml:space="preserve">KONEKT ZA DOSTOP BREZ IGLE Z FLUORA BARVNO OZNAKO ZA ZAPIRANJE VENSKIH DOSTOPOV ZA INTERMITENTNE PRETOKE, ZA ZAPIRANJE NEAKTIVNIH LUMNOV CVK, NPR. KJER SE MERI CVP, PRETOK: KONEKT MORA OMOGOČATI PRETOK MINIMALNO 165 ML/MIN., MRTVI PROSTOR JE LAHKO NAJVEČ 0.06 ML. IMETI MORA NEVTRALNI PREMIK OZ. JE LAHKO PREMIK NEGATIVEN NAJVEČ 0.02 ML; OMOGOČATI MORA STERILNOST DO 7 DNI.
</t>
  </si>
  <si>
    <t>UŠESNI SESALEC IZ PLASTIKE, UPOGNJENI, 2,0 MM X 10 CM, ZA ENKRATNO UPORABO</t>
  </si>
  <si>
    <t>UŠESNI SESALEC IZ PLASTIKE, UPOGNJENI, 3,0 MM X 8 CM, ZA ENKRATNO UPORABO</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</si>
  <si>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</si>
  <si>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</si>
  <si>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7,5</t>
  </si>
  <si>
    <t>POSODICA- PLADENJ IZ MEDICINSKE PLASTIKE, TRANSPARENTNI ALI MODRE BARVE, PRIMEREN ZA STELILIZACIJO S PARO IN EO, TRPEŽEN, LAHEK, ENOSTAVEN IN PRAKTIČEN ZA UPORABO, Z GRADUIRANIM MERILOM, DIMENZIJA 32 X 25 X 7CM (+/-1CM)</t>
  </si>
  <si>
    <t>KATETER URINSKI DVOPOTNI Z BALONOM 15 ML, SILIKONIZIRANI LATEKS,Z ZAPRTIM VRHOM IN 2 STRANSKIMA ODPRTINAMA,  CH18, OZNAKA DEBELINE KATETRA , VELIKOST BALONA NA SAMEM KATETRU.</t>
  </si>
  <si>
    <t>BRIZGALKA 2ML,ZA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</si>
  <si>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</si>
  <si>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BRIZGALKA 10ML,ZA 1 X UP, DOBRO ČITLJIVA SKALA, TRIDELNA-BREZ LATEKSA,OZNAKA ČITLJIVA,ODPORNA NA IZBRIS PROTI ETANOLU IN RAZKUŽILOM, BREZ LATEKSA, DEPH FREE, PVC FREE, STERILNA</t>
  </si>
  <si>
    <t>BRIZGALKA 20ML,ZA 1 X UP, DOBRO ČITLJIVA SKALA, TRIDELNA-BREZ LATEKSA,OZNAKA ČITLJIVA,ODPORNA NA IZBRIS PROTI ETANOLU IN RAZKUŽILOM, BREZ LATEKSA, DEPH FREE, PVC FREE, STERILNA</t>
  </si>
  <si>
    <t>ELEKTRODA ZA EKG NA PENI, PRAVOKOTNE OBLIKE, LAHKO SE UPORABLJAJO 3 DNI, 3,3X4 CM, DIAFORETIČNE, SC A 50</t>
  </si>
  <si>
    <t>INFUZIJSKI SISTEM ZA DAJANJE INFUZIJSKIH RAZTOPIN S PRITISKOM ALI GRAVITACIJO, SKLADNO S STANDARDOM ISO8536-8. IMETI MORA DVODELNO TRANSPARENTNO KOMORO Z OBROČKOM IN IGLO. VSEBUJE TRANSPARENTNO MIKROGLADKO IGLO, 15 MIKRONSKI FILTER ZA TEKOČINE, NATANČEN STIŠČEK, FLEKSIBILNO CEV, NATAVEK LUER LOCK. VSEBUJE POKROVČEK ZA PREZRAČEVANJE S HIDROFOBNIM BAKTERIJSKIM FILTROM TER POSEBEN ZATIČEK PRI REGULATORJU VLEKA ZA IGLO INFUZIJSKEGA SISTEMA. DOLŽINA SISTEMA JE 150CM.</t>
  </si>
  <si>
    <t>NASTAVEK (ODVZEMNA KANILA) ZA ASPIRACIJO TEKOČIN OZ. ZDRAVIL IZ STEKLENICE ALI PLASTENK PREKO BAKTERIJSKEGA FILTRA, VRH ZAŠČITEN S POKROVOM, KI PREPREČUJE KONTAMINACIJO, VSEBUJE MIKROFOBNI ZRAČNI FILTER 0.45, NE SME VSEBOVATI LATEKSA, PVC-JA IN DEHP</t>
  </si>
  <si>
    <t>ZBIRALNIK ZA OSTRE PREDMETE  IZ VISOKO KVALITETNE, OKOLJU PRIJAZNE PLASTIKE, KOPOLIMERJA IN POLIPROPILENA. ODPOREN MORA BITI NA TEKOČINE IN TOPILA. BARVILO ZA OBARVANJE NE VSEBUJE KADMIJA IN DRUGIH TEŽKIH KOVIN. PRI UNIČENJU - SEŽIGU NE NASTAJAJO NOBENE STRUPENE SNOVI. ZBIRALNIK MORA IMETI NAJBOLJ ZAHTEVNE EVROPSKE CERTIFIKATE: TÜV, BS 7320:1990, UN, NF, UNI EN ISO.  OKROGLE OBLIKE, SPODNJI DEL RUMEN, POKROV RDEČE BARVE, VELIKOST Ø 11 X  14,3 CM.</t>
  </si>
  <si>
    <t>ZBIRALNIK ZA OSTRE PREDMETE,   VOLUMEN 3 L. KVADRATNE OBLIKE   Z VARNOSTNIM ZAPIRALOM.   DIMENZIJE 17X17X12 CM. BARVA:   RDEČA IN RUMENA. MATERIAL.:   POLYPROPILEN IN KOPOLIMER   (OBARVAN Z BARVILI, KI NE   VSEBUJE KADMIJA ALI DRUGIH   TEŽKIH KOVIN; IZ UPEPELITVENEGA   PROCESA NE IZHAJAJO ŠKODLJIVE   SNOVI, KAR JE V SKLADU Z   OKOLJSKIMI MERILI,  ODPOREN NA TOPILA IN TEKOČINE.</t>
  </si>
  <si>
    <t>ZBIRALNIK ZA IGLE IZ PLASTIKE, KOPOLIMERJA IN POLIPROPILENA. ODPORNI MORAJO BITI NA TOPILA IN TEKOČINO. BARVILA S KATERIM SO OBARVANA NE SMEJO VSEBOVATI KADMIJA IN DRUGIH TEŽKIH KOVIN. LAHKO SE UPEPELIJO,RDEČE BARVE PRAVOKOTEN KAPACITETA 4 L.</t>
  </si>
  <si>
    <t>ZBIRALNIK ZA OSTRE PREDMETE, VISOK, KVADRATNE OBLIKE, SPODNJI DEL RUMEN, POKROV RDEČE BARVE, VELIKOST 16,7X16,7X37,2 CM.</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</si>
  <si>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</si>
  <si>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DOZA</t>
  </si>
  <si>
    <t>ZAV</t>
  </si>
  <si>
    <t>REFIL</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</si>
  <si>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</si>
  <si>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ZAŠČITNA KREMA ZA ROKE, ŠČITI ROKE MED DELOM IN JIH UČINKOVITO NEGUJE PO UMIVANJU, NA KOŽI NAREDI TANKO, NEVIDNO PLAST, KI KOŽO VARUJE PRED ŠKODLJIVIMI SNOVMI IN UMAZANIJO, ODPORNA JE PROTI KISLINAM IN KEMIKALIJAM, OHRANJA NARAVNO MASTNOST KOŽE IN JI OMOGOČA HITRO OBNOVO, 125G</t>
  </si>
  <si>
    <t>NASTAVEK ZA PIPETO, VELIKOST OD 1 - 10 ML, PAKIRANI V VREČI A 200</t>
  </si>
  <si>
    <t>NASTAVEK ZA PIPETO, VELIKOST OD 50 - 1000 MCL, PAKIRANI V VREČI A 500</t>
  </si>
  <si>
    <t>PIPETA NEGRADUIRANA ZA AVTOMATSKI ANALIZATOR HITROSTI SEDIMENTACIJE ERITROCITOV SEDIKO</t>
  </si>
  <si>
    <t>HITRI NASTAVEK ZA IGLE, PVC MATERIAL</t>
  </si>
  <si>
    <t>LANCETA S SAMOSPROŽILNIM MEHANIZMOM IN GLOBINO VBODA 2 MM, MODRE BARVE</t>
  </si>
  <si>
    <t>LANCETE Z NASTAVLJIVO GLOBINO VBODA, PAKIRANO PO 200 (KOT NPR. SAFE -T-PRO)</t>
  </si>
  <si>
    <t>EPRUVETA 5 ML, 12X75 MM, SC A1000.</t>
  </si>
  <si>
    <t>PASTEURJEVA PIPETA PE-LD 3,5 ML, 1.0/0,25</t>
  </si>
  <si>
    <t>PLOŠČICA Z MERILNIMI KOMORAMI ZA PREGLEDOVANJE URINSKEGA SEDIMENTA</t>
  </si>
  <si>
    <t>URISEDIMENT EPRUVETA BREZ ZAMAŠKA 16X105 MM, 12ML</t>
  </si>
  <si>
    <t>POSODICA ZA BLATO Z ŽLIČKO</t>
  </si>
  <si>
    <t>ZAMAŠEK ZA EPRUVETO 12 MM.</t>
  </si>
  <si>
    <t>D+ BREZVODNA GLUKOZA PA 500G</t>
  </si>
  <si>
    <t>SULFOSALICILNA KISLINA 20%, 100 ML</t>
  </si>
  <si>
    <t>ALDEHIDNI REAGENT PO ERLICHU, 100ML</t>
  </si>
  <si>
    <t>ALKOHOL ETILNI 70%, 1 L Z VKLJUČENO TROŠARINO</t>
  </si>
  <si>
    <t>DIETIL ETER PA, 1L</t>
  </si>
  <si>
    <t xml:space="preserve">BARVILO MAY GRUNWALD 500 ML </t>
  </si>
  <si>
    <t>PUFER PO SÖRENSENU, KONCENT., PH 6,8, 1 L</t>
  </si>
  <si>
    <t>SKLOP 02 - Medicinski potrošni material - KANILE</t>
  </si>
  <si>
    <t>SKLOP 03 - Medicinski potrošni material - IGLE</t>
  </si>
  <si>
    <t>SKLOP 04 - Medicinski potrošni material - BRIZGE</t>
  </si>
  <si>
    <t>SKLOP 06 - Laboratorijski potrošni material</t>
  </si>
  <si>
    <t>SKLOP 07 - Ostali medicinski potrošni material</t>
  </si>
  <si>
    <t>89.</t>
  </si>
  <si>
    <t>90.</t>
  </si>
  <si>
    <t>91.</t>
  </si>
  <si>
    <t>92.</t>
  </si>
  <si>
    <t>93.</t>
  </si>
  <si>
    <t>94.</t>
  </si>
  <si>
    <t>95.</t>
  </si>
  <si>
    <t>96.</t>
  </si>
  <si>
    <t>97.</t>
  </si>
  <si>
    <t>98.</t>
  </si>
  <si>
    <t>99.</t>
  </si>
  <si>
    <t>100.</t>
  </si>
  <si>
    <t>101.</t>
  </si>
  <si>
    <t>Skupaj za obdobje enega leta</t>
  </si>
  <si>
    <t>SKLOP 05 - Sredstva za dezinfekcijo in zaščito</t>
  </si>
  <si>
    <t xml:space="preserve">HIDROKOLOIDNI, VISKOZEN, RAHLO ADHEZIVEN GEL ZA HIDRIRANJE, MEHČANJE IN ODSTRANJEVANJE SUHIH, VLAŽNIH MRTVIN IN FIBRINSKIH OBLOG. ZA POSPEŠEVANJE GRANULACIJE PRI CELJENJU KRONIČNIH RAN, DELUJE ANALGETIČNO, POSPEŠUJE ANGIOGENEZO TER USTVARJA OPTIMALNE POGOJE ZA CELJENJE RANE -VLAŽNO CELJENJE RANE V PRISOTNOSTI HIDROKOLOIDOV, 15 G </t>
  </si>
  <si>
    <t>VAZELINSKA NELEPLJIVA KONTAKTNA MREŽICA IZ REDKO TKANE BOMBAŽNE TKANINE,IMPREGNIRANA Z NEVTRALNIM MAZILOM,KI SE NE SPERE TUDI NE PRI MOČNEM IZLOČANJU IZ RANE, 10X10CM</t>
  </si>
  <si>
    <t>PROSOJNA ELASTIČNA MREŽICA, ODPRTE STRUKTURE, NE SME BITI TKANA, PREVLEČENA S PLASTJO HIDROFOBNEGA LEPLJIVEGA ELASTOMERA (MEHAK SILIKON), OKROGLE PORE, KI SO TUDI PO DEBELINI PREVLEČENE S SILIKONOM, KI SE NE VRAŠČA V RANO, ZMANJŠUJE BOLEČINO IN JE SELEKTIVNO LEPLJIVA. NA RANI LAHKO DOKAZANO OSTANE DO 14 DNI. 7,5 X 10 CM</t>
  </si>
  <si>
    <t>NELEPLJIVA KONTAKTNA MREŽICA IZ HIDROFOBNE POLIESTRSKE GOSTO TKANE MREŽICE IN GLADKO POVRŠINSKO STRUKTURO, PREKRITA Z ELEMENTARNIM SREBROM, KI V VLAŽNEM OKOLJU RANE SPROŠČA SREBROVE IONE, KI DELUJEJO PROTI GRAM-NEGATIVNIM IN GRAM-POZITIVNIM BAKTERIJA., 10 X 10 CM</t>
  </si>
  <si>
    <t xml:space="preserve">DERMALNO PRŠILO S HIALURONSKI KISLINO NAMENJENO HITREJŠEMU CELJENJU KRONIČNIH RAN IN PRELEŽANIN,KI IZBOLJŠA IN POSPEŠI OBNOVO KOŽNEGA TKIVA IN OBČUTNO SKRAJŠA ČAS CELJENJA, SPRAY 125ML </t>
  </si>
  <si>
    <t xml:space="preserve">MREŽICA KONTAKTNA 10X10CM,   PO CELI POVRŠINI PREPOJENA Z  100% (NERAZREDČENIM)  NARAVNO PRIDELANIM MEDOM,  BREZ ADITIVOV, STERILNA </t>
  </si>
  <si>
    <t>MREŽICA IZ VISKOZNIH MONOFILAMENTNIH VLAKEN  IMPREGNIRANA Z 10% RAZTOPINO POVIDON JODIDA, KI NEODVISNO OD TEMP.NIHANJ, OHRANI ENAKOMERNO PORAZDELITEV PVP-I PO CELOTNI POVRŠINI9,5CM X 9,5 CM</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</si>
  <si>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G/CM², DIMENZIJA 10 X 10 CM</t>
  </si>
  <si>
    <t>ANTIMIKROBNA MREŽICA S KOMBINACIJO 0,5 % KLORHEKSIDIN ACETATA IN PARAFINA NA BOMBAŽNI MREŽICI: ZA OSKRBO POVRŠINSKIH RAN, KOT SO OPEKLINE, ODRGNINE, OPARINE, KOŽNI ODVZEMI, ITD., ZAŠČITA PRED POJAVOM BOLEČINE IN POŠKODBE PRI MENJAVI SEKUNDARNE OBLOGE, DOPUŠČA KROŽENJE ZRAKA IN PREHOD IZLOČKA, OBLOGO SE LAHKO OBLIKUJE Z REZANJEM. 5X5 CM</t>
  </si>
  <si>
    <t>HIDROAKTIVNI GEL Z DODATKOM NATRIJEVEGA ALGINATA, KI NEŽNO IN UČINKOVITO REHIDRIRA NEKROTIČNO TKIVO IN FIBRINSKE OBLOGE. IMA AVTOLITIČNI UČINEK, POSPEŠUJE GRANULACIJO IN EPITELIZACIJO IN JE BAKTERIOSTATIK, 15G</t>
  </si>
  <si>
    <t>POSEBNA OBLOGA Z DODATKOM V OBLIKI ČAJNE VREČKE S PLASTJO AKTIVNEGA OGLJA V KATEREGA SO VPETI SREBROVI IONI, 25 µG/CM2. IMA NEADHERENTNO VISKOZNO ZUNANNO PLAST, OBE STRANI ENAKI. ZAVARJENI ROBOVI IN JE NE SMEMO REZATI. PAKIRANA V NAJLONSKEM ZAVITK, 10,5 X 10,5 CM</t>
  </si>
  <si>
    <t>ANTIMIKROBNA HIDROALGINATNA OBLOGA/POLNILO S SREBROM IN KARBOKSIMETILCELULOZNIMI VLAKNI, IMA NELEPLJIV KONTAKTNI SLOJ; IMA DODATEK GLUKURONSKE KISLINE ZA UČVRSTITEV IN INTEGRITETO; ŠIROK SPEKTER DELOVANJA VKLJUČNO Z MRSA, MRSE IN VRE. VSEBUJE SREBRO V ELEMENTARNI OBLIKI, KI SE SPROŠČA POSTOPOMA IN URAVNOTEŽENO DO 7 DNI; IMA HEMOSTATSKO DELOVANJE IN VELIKO VPOJNO MOČ; PRIMERNA ZA POVRŠINSKE IN GLOBINSKE RANE Z ZMERNO DO MOČNO KOLIČINO IZLOČKA; LAHKO SE JO REŽE IN PREPOGIBA; V STIKU Z IZLOČKOM NE RAZPADE, IZ RANE JO ODSTRANIMO V ENEM KOSU; NA RANI LAHKO OSTANE DO 7 DNI. DELUJE POD KOMPRESIJSKO TERAPIJO, 10 X 20 CM</t>
  </si>
  <si>
    <t>ALGINATNA MEHKA, VISOKO VPOJNA OBLOGA/POLNILO IZ CA NA ALGINATNIH VLAKEN IN PRESEŽKOM GULURONSKE KISLINE.  ZA OSKRBO VSEH VRST RAN, AKUTNIH IN KRONIČNIH, ZA ODSTRANJEVANJE FIBRINSKIH IN NEKROTIČNIH NASLAG TER ZA ZAUSTAVLJANJE KAPILARNIH KRVAVITEV. NA RANI LAHKO OSTANEJO DO 7 DNI OZ. JIH ZAMENJAMO, KO SE V CELOTI PRETVORIJO V GEL, DIMENZIJA 10 X 20 CM</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</si>
  <si>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t>
  </si>
  <si>
    <t>HIDROKOLOIDNE OKLUZIVNE OBLOGE MEHKE, NETKANE, VPOJNE, OKLUZIVNE,  SAMOLEPILNE, HIPOALERGENE OBLOGE SESTAVLJENE IZ DVEH PLASTI: IZ MAKROMULEKUL, KI TVORIJO NITAST POLIMEREN MATRIKS HIDROKOLOIDOV (PEKTINA, ŽELATINE IN NA CMC) IN IZ PEU PENE, DIMENZIJA 10 X 10 CM</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</si>
  <si>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G/CM², DIMENZIJA 10 X 20 CM</t>
  </si>
  <si>
    <t>MAZILO Z ANTIMIKROBNIM DELOVANJEM ZA POVRŠINSKE RANE, GLOBINE DO 3 CM. JODOVA KODEXOMERNA MATRICA VSEBUJE CADEXOMER JOD PRAŠEK, POLYETHYLENE GLYCOL, POLAXOMER IN JOD. DELUJE DO 72 UR; ČISTI RANE IN VPIJA IZLOČEK, 10 G</t>
  </si>
  <si>
    <t>TRAK ZA FIKSACIJO V ROLI, V OBLIKI POLIURETANSKEGA FILMA, TRANSPARENTEN, NESTERILENPOLIURETANSKI FILM V ROLI, 10CM X 10 M</t>
  </si>
  <si>
    <t>POLIURETANSKA PENA  Z ODPRTIMI MEDPROSTORI ZA BOLJŠE URAVNAVANJE IZLOČKA ZA SAKRALNI PREDEL, S KONTAKTNO PLASTJO MEHKEGA SILIKONA NA STIČNI STRANI Z RANO. ZAŠČITNI PU FILM Z NIZKO STOPNJO TRENJA Z OBLAČILI,  PREPREČUJE VDOR MIKROORGANIZMOV IN OMOGOČA DIHANJE IN IZPAREVANJE. ROBOVI OBLIKOBANI TAKO, DA SO NA OGLJIŠČIH ŠIRŠI KOT NA SAMI STRANICI. DIMENZIJA 17 X 19CM</t>
  </si>
  <si>
    <t>PU PENA POSEBNE STRUKTURE, KI OMOGOČA IZJEMNO VPIJANJE IN HKRATI ZADRŽEVANJE IZLOČKA V OBLOGI. PENA MORA OMOGOČATI REZANJE, NA VRHNJI STRANI  PREVLEČENA S POLPREPUSTNIM U FILMOM, NELEPLJIVA IN BREZ LEPLJIVEGA ROBA, 10 X 10 CM</t>
  </si>
  <si>
    <t>PU PENA POSEBNE STRUKTURE, KI OMOGOČA IZJEMNO VPIJANJE IN HKRATI ZADRŽEVANJE IZLOČKA V OBLOGI. PENA MORA OMOGOČATI REZANJE, NA VRHNJI STRANI  PREVLEČENA S POLPREPUSTNIM U FILMOM, NELEPLJIVA IN BREZ LEPLJIVEGA ROBA, 5 X 5CM</t>
  </si>
  <si>
    <t>POLIURETANSKA PENA S KONTAKTNO PLASTJO MEHKEGA SILIKONA Z DODATKOM SREBRA, KI VPIJA IZLOČEK IN OHRANJA VLAŽNO OKOLJE RANE, DIMENZIJA 12,5 X 12,5CM</t>
  </si>
  <si>
    <t>PRŠILO ZA NEBOLEČE ODSTRANJEVANJE INFUZIJSKIH SETOV, LEPLJIVIH MEDICINSKIH OBLIŽEV IN OBLOG, NE SUŠI IN NE DRAŽI KOŽE IN NE VSEBUJE ALKOHOLA, 50 ML</t>
  </si>
  <si>
    <t>POLIURETANSKA PENA  Z ODPRTIMI MEDPROSTORI ZA BOLJŠE URAVNAVANJE IZLOČKA, S KONTAKTNO PLASTJO MEHKEGA SILIKONA NA STIČNI STRANI Z RANO. ZAŠČITNI PU FILM Z NIZKO STOPNJO TRENJA Z OBLAČILI,  PREPREČUJE VDOR MIKROORGANIZMOV IN OMOGOČA DIHANJE IN IZPAREVANJE. ROBOVI OBLIKOBANI TAKO, DA SO NA OGLJIŠČIH ŠIRŠI KOT NA SAMI STRANICI, 12,5 X 12,5 CM</t>
  </si>
  <si>
    <t>POLIURETANSKA PENA  Z ODPRTIMI MEDPROSTORI ZA BOLJŠE URAVNAVANJE IZLOČKA, S KONTAKTNO PLASTJO MEHKEGA SILIKONA NA STIČNI STRANI Z RANO. ZAŠČITNI PU FILM Z NIZKO STOPNJO TRENJA Z OBLAČILI,  PREPREČUJE VDOR MIKROORGANIZMOV IN OMOGOČA DIHANJE IN IZPAREVANJE. ROBOVI OBLIKOBANI TAKO, DA SO NA OGLJIŠČIH ŠIRŠI KOT NA SAMI STRANICI, 7,5 X 7,5 CM</t>
  </si>
  <si>
    <t>POLIURETANSKA PENA  Z ODPRTIMI MEDPROSTORI ZA BOLJŠE URAVNAVANJE IZLOČKA, S KONTAKTNO PLASTJO MEHKEGA SILIKONA NA STIČNI STRANI Z RANO. ZAŠČITNI PU FILM Z NIZKO STOPNJO TRENJA Z OBLAČILI,  PREPREČUJE VDOR MIKROORGANIZMOV IN OMOGOČA DIHANJE IN IZPAREVANJE, DIMENZIJA 7,5CM X 7,5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</si>
  <si>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</si>
  <si>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NELEPLJIVA KONTAKTNA MREŽICA IZ HIDROFOBNE POLIESTRSKE GOSTO TKANE MREŽICE,Z GLADKO POVRŠINSKO STRUKTURO,IMPREGNIRANA Z NEVTRAL.MAZILOM BREZ DODATKA VAZELINA ALI DRUGIH PARAFINOV IN BREZ DODANIH ZDRAVILNIH UČINKOVIN, STERILNA ,7,5X10CM</t>
  </si>
  <si>
    <t>POLIESTRSKA MREŽICA, IMPREGNIRANA Z VISOKO VPOJNIM PUDROM IN VAZELINOM. OMOGOČA VEČJO PREPUSTNOST, NEBOLEČE ODSTRANJEVANJE OBLOG, UČINKOVITO OSKRBO RAN Z VISOKO VISKOZNIM IZLOČKOM, 10 X 10 CM</t>
  </si>
  <si>
    <t>TRAKCI OJAČANI ZA BREZŠIVNO ZAPIRANJE RAN IZDELANI IZ POROZNEGA NETKANEGA MATERIALA, DODATNO OJAČANI Z VZDOLŽNIMI NITKAMI, STERILNI, DIM. 12X 100MM, 6 TRAKOV V VREČKI</t>
  </si>
  <si>
    <t>CELULOZNA VATA, BELJENA STANIČEVINA, ZA HIGIENSKE NAMENE, PAKIRANO A 1KG</t>
  </si>
  <si>
    <t>VPOJNA GAZA IZ 100 % BOMBAŽA, 20 NITNA, STERILNA, POSAMIČNO PAKIRANA V SETU PAPIR/FOLIJA 0,8M2</t>
  </si>
  <si>
    <t>PAPIRNAT LEPILNI TRAK IZ VLAKNOVINE IN VISKOZE S HIPOALERGENIM LEPILOM ZA UPORABO PRI NEPOŠKODOVANI KOŽI IN ZA PRITRDITEV SANITETNEGA MATERIALA, TRAK JE NA NAVIJALCU (OBVEZNO KVALITETE MICROPORE), 1,25CM X 9,1M</t>
  </si>
  <si>
    <t>PAPIRNAT LEPILNI TRAK IZ VLAKNOVINE IN VISKOZE S HIPOALERGENIM LEPILOM ZA UPORABO PRI NEPOŠKODOVANI KOŽI IN ZA PRITRDITEV SANITETNEGA MATERIALA, TRAK JE NA NAVIJALCU (OBVEZNO KVALITETE MICROPORE), 2,5CM X 9,1M</t>
  </si>
  <si>
    <t>PAPIRNAT LEPILNI TRAK IZ VLAKNOVINE IN VISKOZE S HIPOALERGENIM LEPILOM ZA UPORABO PRI NEPOŠKODOVANI KOŽI IN ZA PRITRDITEV SANITETNEGA MATERIALA, TRAK JE NA NAVIJALCU (OBVEZNO KVALITETE MICROPORE), 5CM X 9,1M</t>
  </si>
  <si>
    <t>MREŽICA ZA PRITRDITEV OBVEZILNEGA MATERIALA IZDELANA IZ MEŠANICE POLIAMIDA IN POLIURETANA, LATEX FREE, 25 M DOLŽINE, ŠT. 3</t>
  </si>
  <si>
    <t>MREŽICA ZA PRITRDITEV OBVEZILNEGA MATERIALA IZDELANA IZ MEŠANICE POLIAMIDA IN POLIURETANA, LATEX FREE, 25 M DOLŽINE, ŠT. 4</t>
  </si>
  <si>
    <t>MREŽICA ZA PRITRDITEV OBVEZILNEGA MATERIALA IZDELANA IZ MEŠANICE POLIAMIDA IN POLIURETANA, LATEX FREE, 25 M DOLŽINE, ŠT. 5</t>
  </si>
  <si>
    <t>MREŽICA ZA PRITRDITEV OBVEZILNEGA MATERIALA IZDELANA IZ MEŠANICE POLIAMIDA IN POLIURETANA, LATEX FREE, 25 M DOLŽINE, ŠT. 6</t>
  </si>
  <si>
    <t>MREŽICA ZA PRITRDITEV OBVEZILNEGA MATERIALA, IZDELANA IZ MEŠANICE POLIAMIDA IN POLIURETANA, LATEX FREE, DOLŽINA 25M, ŠT. 7</t>
  </si>
  <si>
    <t>MREŽICA ZA PRITRDITEV OBVEZILNEGA MATERIALA, IZDELANA IZ MEŠANICE POLIAMIDA IN POLIURETANA, LATEX FREE, DOLŽINA 25M, ŠT. 8</t>
  </si>
  <si>
    <t>OBVEZA ZA GLAVO V OBLIKI MREŽASTE KAPICE, KI NE VSEBUJE LATEKSA, PRI APLIKACIJI KOMPRESE ZA RANE NE POTREBUJE DODATNIH PRIPOMOČKOV ZA PRITRDITEV OBLIŽA NA GLAVI, UŠESU, VELIKOST L</t>
  </si>
  <si>
    <t>OBVEZA ZA GLAVO V OBLIKI MREŽASTE KAPICE, KI NE VSEBUJE LATEKSA, PRI APLIKACIJI KOMPRESE ZA RANE NE POTREBUJE DODATNIH PRIPOMOČKOV ZA PRITRDITEV OBLIŽA NA GLAVI, UŠESU, VELIKOST M</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</si>
  <si>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</si>
  <si>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PRITRDILNI DELNO RAZTEGLJIV ZA OBVEZOVANJE IN PRITRJEVANJE SANITETNEGA MATERIALA NA RANE. PRIMEREN TUDI PRI OBČUTLJIVI KOŽI (STAREJŠI, OTROCI), PORAŠČENI DELI. SESTAVA:HIDROFILNI BELJEN BOMBAŽ 42%, VISKOZA 29%, POLIAMID 29%; RAZTEGLJIVOST 120 %. GRAMATURA 31,85 G/M2.8 CM X 4 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</si>
  <si>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</si>
  <si>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SAMOSPRIJEMLJIV POVOJ IZ POROZNEGA NETKANEGA POLIESTERSKEGA MATERIALA Z VLAKNI POLIESTERSKEGA URETANA, PREKRIT Z VEZIVNO SNOVJO, SE LEPI SAM NASE IN NE NA KOŽO ALI DLAKE, 5,0 CM X 4,5 .KOŽNE BARVE (OBVEZNO KVALITETE COBAN)</t>
  </si>
  <si>
    <t xml:space="preserve">POVOJ ELASTIČNI PRITRDILNI S TKANIM ROBOM, GLADKO POVRŠINO, IZ MEŠANICE POLIAMIDA IN VISKOZE, 100 % RAZTEGLJIVOST, BELE BARVE ZA OBVEZOVANJE IN PRITRJEVANJE OBVEZILNEGA MATERIALA. DIMENZIJE: 10 CM X4M . </t>
  </si>
  <si>
    <t xml:space="preserve">POVOJ ELASTIČNI, KREP, BOMBAŽNI Z MIN. DODATKOM ELASTANA – CCA. 1,6%, KOŽNE BARVE S TKANIM ROBOM, RAZTEGLJIVOST OD CA. 80 - 130 % ALI 10 M V RAZTEGNJENEM STANJU,  MOŽNOST STERILIZACIJE, POSAMIČNO PAKIRAN V PP FOLIJO.(+/- 10%), 10 CM X  10 M. </t>
  </si>
  <si>
    <t xml:space="preserve">STERILEN KIRURŠKI OBLIŽ IZ NETKANEGA MATERILA Z VPOJNO BLAZINICO, KI PREPREČUJE SPRIJEMANJE Z RANO, DIMENZIJE 6X7 CM </t>
  </si>
  <si>
    <t>STERILEN KIRURŠKI OBLIŽ IZ NETKANEGA MATERILA Z VPOJNO BLAZINICO, KI PREPREČUJE SPRIJEMANJE Z RANO, DIMENZIJE 10 X 8-10 CM</t>
  </si>
  <si>
    <t xml:space="preserve">STERILEN KIRURŠKI OBLIŽ IZ NETKANEGA MATERILA Z VPOJNO BLAZINICO, KI PREPREČUJE SPRIJEMANJE Z RANO, DIMENZIJE 15 X 9-10 CM </t>
  </si>
  <si>
    <t xml:space="preserve">STERILEN KIRURŠKI OBLIŽ IZ NETKANEGA MATERILA Z VPOJNO BLAZINICO, KI PREPREČUJE SPRIJEMANJE Z RANO, DIMENZIJE 20 X 9-10 CM </t>
  </si>
  <si>
    <t xml:space="preserve">STERILEN KIRURŠKI OBLIŽ IZ NETKANEGA MATERILA Z VPOJNO BLAZINICO, KI PREPREČUJE SPRIJEMANJE Z RANO, DIMENZIJE 25 X 9-10 CM </t>
  </si>
  <si>
    <t xml:space="preserve">STERILEN KIRURŠKI OBLIŽ IZ NETKANEGA MATERILA Z VPOJNO BLAZINICO, KI PREPREČUJE SPRIJEMANJE Z RANO, DIMENZIJE 30 X 9-10 CM </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</si>
  <si>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t>
  </si>
  <si>
    <t>OBLIŽ STERILEN, SAMOLEPILEN FILM IZ POLIURETANSKE FOLIJE, POLPREPUSTEN ZA VODNE HLAPE,IN KOŽI OMOGOČA DIHANJE,HKRATI PA NE PREPUŠČA TEKOČIN IN NESNAGE, KI BI OGROZILE CELJENJE RANE BREZ ZAPLETOV.IMA PAPIRNAT OKVIRČKEK, KI OLAJŠA NAMEŠČANJE, VEL. 10 CM X 12CM</t>
  </si>
  <si>
    <t>MEHAK KIRURŠKI LEPILNIM TRAK  ZELO PRILAGODLJIV, POROZEN ,ZRAČEN, NA ZAŠČITNEM PAPIRJU, HIPOALERGENO, KOŽI PRIJAZNO LEPILO, NAMENJEN ZA LEPLJENJE IN PREKRIVANJE KIRURŠKIH PREVEZ, DIMENZIJE 5CM X 10M</t>
  </si>
  <si>
    <t>MEHAK KIRURŠKI LEPILNIM TRAK  ZELO PRILAGODLJIV, POROZEN ,ZRAČEN, NA ZAŠČITNEM PAPIRJU, HIPOALERGENO, KOŽI PRIJAZNO LEPILO, NAMENJEN ZA LEPLJENJE IN PREKRIVANJE KIRURŠKIH PREVEZ, DIMENZIJE 10CM X 10M</t>
  </si>
  <si>
    <t>PROZOREN ELASTIČEN POLIURETANSKI FILM V ROLI (NESTERILEN), 15CM X 10M, ENOSTAVNO REZANJE ZAGOTAVLJA PRILAGAJANJE VELIKOSTI RANE, ZA ZAŠČITO OGROŽENE KOŽE IN PREVENCIJO DEKUBITUSA, ZARADI LAŽJE APLIKACIJE IMA VRHNJI SLOJ PO DOLŽINI 1 CM NELEPLJIV ROB.</t>
  </si>
  <si>
    <t xml:space="preserve">STERILNI OBKLADKI ZA PRVO POMOČ PRI OPEKLINAH 1., 2., IN 3. ST, SESTAVA 96 % VODE, MELALEUCA, 1,03 % IZVLEČKA ČAJEVCA, EMULZIJA IN KONZERVANSI; 20CM X 45 CM </t>
  </si>
  <si>
    <t>STERILNI OBKLADKI ZA PRVO POMOČ PRI OPEKLINAH 1., 2., IN 3. ST, SESTAVA 96 % VODE, MELALEUCA, 1,03 % IZVLEČKA ČAJEVCA, EMULZIJA IN KONZERVANSI; 10CM X 10 CM</t>
  </si>
  <si>
    <t>STERILNI OBKLADKI ZA PRVO POMOČ PRI OPEKLINAH 1., 2., IN 3. ST, SESTAVA 96 % VODE, MELALEUCA, 1,03 % IZVLEČKA ČAJEVCA, EMULZIJA IN KONZERVANSI, 20CM X 20 CM</t>
  </si>
  <si>
    <t>STERILNI OBKLADKI ZA PRVO POMOČ PRI OPEKLINAH 1., 2., IN 3. ST, SESTAVA 96 % VODE, MELALEUCA, 1,03 % IZVLEČKA ČAJEVCA, EMULZIJA IN KONZERVANSI, 20CM X 45 CM, OBRAZNA</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</si>
  <si>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10CM X 10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</si>
  <si>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10CM X 15 CM</t>
  </si>
  <si>
    <t>SET ZA KATETERIZACIJO, IZ GAZE,  STERILEN Z VSEBINO:  2 KOS KOMPRESA 7,5X7,5 CM, 12SL, 4 KOS TAMPON IZ GAZE ŠT. 3, 1 KOS OPERACIJSKA PODLOGA 45 X 45CM; 1 KOS VODOTESNA LEDVIČKA, 1 KOS PAPIRNATI PODSTAVEK; 1 KOS PRIJEMALKA</t>
  </si>
  <si>
    <t>STERILNA POSTOPERATIVNA NOSNA TAMPONADA IZ OKSIDIRANE CELULOZE ZA ZAUSTAVLJANJE KRVAVITEV, Z VRVICO, 4,5CM</t>
  </si>
  <si>
    <t>ZOBNE ROLICE A1 KG (1KG=1760  KOSOV=1 SC)</t>
  </si>
  <si>
    <t>ZOBNI VALJČKI ZA IZOLACIJO OP. POLJA IZDELANI IZ VISOKO STISNJENIH BOMBAŽNIH VLAKEN, PAKIRANI V HERMETIČNO ZAPRTI VREČKI, DOLŽINA 37-38MM, PREMER 10MM, PAKIRANJE 300G</t>
  </si>
  <si>
    <t>ZOBNI VALJČKI ZA IZOLACIJO OP. POLJA IZDELANI IZ VISOKO STISNJENIH BOMBAŽNIH VLAKEN, PAKIRANI V HERMETIČNO ZAPRTI VREČKI DOLŽINA 37-38MM, PREMER 12MM, PAKIRANJE 300G</t>
  </si>
  <si>
    <t>ZOBNI VALJČKI ZA IZOLACIJO OPERATIVNEGA POLJA, IZDELANI IZ VISOKO STISNJENIH BOMBAŽNIH VLAKEN Z VISOKO GOSTOTO, KI ZAGOTAVLJAJO POVEČANO ABSORPCIJSKO SPOSOBNOST IN MEHANSKO STABILNOST TUDI PO NASIČENJU S TEKOČINO, PAKIRANI V HERMETIČNO ZAPRTI VREČKI, Z VIZUALNIM IDENTIFIKACIJSKIM TRAKOM, DOLŽINA 37–38 MM, PREMER 10 MM, PAKIRANJE 300 G.</t>
  </si>
  <si>
    <t>PODLOGA POSTELJNA, BELE BARVE, IZDELANA IZ 3 PLASTI PROŽNE VLAKNOVINE, VEČ PLASTNE STANIČEVINE IN PE FOLIJE, DIMENZIJE 60X60</t>
  </si>
  <si>
    <t>POSTELJNA PODLOGA  DIMENZIJE 60CMX 90CM, BELE BARVE , IZDELANA IZ TREH PLASTI PROŽNE VLAKNOVINE ROMBOIDNE STRUKTURE, NEDRSEČA, VODOODPORNA, VEČPLASTNA STANIČEVINA IN  PE FOLIJA</t>
  </si>
  <si>
    <t>UŠESNE PALČKE VATIRANE, PAKIRANE PO 200 KOS V SC</t>
  </si>
  <si>
    <t>SLINČKI IZ TRIPLASTNEGA MATERIALA, Z NEPROPUSTNO ZADNJO PLASTJO, S TRAKOVI ZA ZAVEZOVANJE IN ŽEPKOM ZA ODLAGANJE, VELIKOST 37X68 CM</t>
  </si>
  <si>
    <t>SLINČKI IZ TRIPLASTNEGA MATERIALA, Z NEPROPUSTNO ZADNJO PLASTJO, S TRAKOVI ZA ZAVEZOVANJE IN ŽEPKOM ZA ODLAGANJE, VELIKOST 37X48 CM</t>
  </si>
  <si>
    <t>TKIVNO LEPILO ZA KOŽO ZA BREZŠIVNO ZAPIRANJE RAN, 2-OCTYL CYANOACRYLAT, VOLUMEN 0,5 ML</t>
  </si>
  <si>
    <t>FIZIOLOŠKA RAZTOPINA 0,9% NACL  ZA IZPIRANJE, 1000ML PLASTENKA</t>
  </si>
  <si>
    <t>PERIFERNI IV KATETRI ( IV KANILE), DVO-VHODNI, KATETRI MORAJO BITI NAREJENI IZ TEFLONA PTFE, IMETI MORAJO ZELO OSTRO IGLO , MANJŠA BOLEČINA PRI UVAJANJU,IMETI MORAJO ZELO VELIKA KRILCA (METULJČEK) ZA ENOSTAVNEJŠO PRITRDITEV, BREZ LATEXA, CE OZNAKA, STERILNO PAKIRANE, ZA ENKRATNO UPORABO, LUER LOCK KOMPATIBILNE, DIMENZIJA: G20 OZ. 1,1X 32 MM (ENAKOVREDNO VENFLON PRO, BD)</t>
  </si>
  <si>
    <t>ZAPRT IV KATETRSKI SISTEM Z ENOJNIM PORTOM, KI OMOGOČA VARNO IN UČINKOVITO INTRAVENSKO VSTAVLJANJE. VKLJUČUJE STABILIZACIJSKO PLATFORMO, VISOKOTLAČNI PODALJŠEK IN TEHNOLOGIJO ZA TAKOJŠNJI POVRATNI TOK KRVI, KAR ZMANJŠUJE TVEGANJE ZA KONTAMINACIJO IN POVEČUJE VARNOST PACIENTA, DIMENZIJA G18</t>
  </si>
  <si>
    <t>ZAPRT IV KATETRSKI SISTEM Z ENOJNIM PORTOM, KI OMOGOČA VARNO IN UČINKOVITO INTRAVENSKO VSTAVLJANJE. VKLJUČUJE STABILIZACIJSKO PLATFORMO, VISOKOTLAČNI PODALJŠEK IN TEHNOLOGIJO ZA TAKOJŠNJI POVRATNI TOK KRVI, KAR ZMANJŠUJE TVEGANJE ZA KONTAMINACIJO IN POVEČUJE VARNOST PACIENTA, DIMENZIJA G20</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</si>
  <si>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t>
  </si>
  <si>
    <t>INJEKCIJSKE IGLE IZ NERJAVEČEGA JEKLA, PREVLEČENE S SILIKONSKIM OLJEM, OSTRA KONICA, KOMPATIBILNE Z LUER IN LUER LOCK NASTAVKI, STERILNE, DIMENZIJE: 0,3 X 12 MM</t>
  </si>
  <si>
    <t>INJEKCIJSKE IGLE IZ NERJAVEČEGA JEKLA, PREVLEČENE S SILIKONSKIM OLJEM, OSTRA KONICA, KOMPATIBILNE Z LUER IN LUER LOCK NASTAVKI, STERILNE, DIMENZIJE: 0,45 X 16 MM</t>
  </si>
  <si>
    <t>INJEKCIJSKE IGLE IZ NERJAVEČEGA JEKLA, PREVLEČENE S SILIKONSKIM OLJEM, OSTRA KONICA, KOMPATIBILNE Z LUER IN LUER LOCK NASTAVKI, STERILNE, DIMENZIJE: 0,6 X 25 MM</t>
  </si>
  <si>
    <t>INJEKCIJSKE IGLE IZ NERJAVEČEGA JEKLA, PREVLEČENE S SILIKONSKIM OLJEM, OSTRA KONICA, KOMPATIBILNE Z LUER IN LUER LOCK NASTAVKI, STERILNE, DIMENZIJE: 0,7 X 40 MM</t>
  </si>
  <si>
    <t>INJEKCIJSKE IGLE IZ NERJAVEČEGA JEKLA, PREVLEČENE S SILIKONSKIM OLJEM, OSTRA KONICA, KOMPATIBILNE Z LUER IN LUER LOCK NASTAVKI, STERILNE, DIMENZIJE: 1,2 X 40 MM</t>
  </si>
  <si>
    <t>INJEKCIJSKE IGLE IZ NERJAVEČEGA JEKLA, PREVLEČENE S SILIKONSKIM OLJEM, OSTRA KONICA, KOMPATIBILNE Z LUER IN LUER LOCK NASTAVKI, STERILNE, DIMENZIJE: 0,7 X 50 MM</t>
  </si>
  <si>
    <t>INJEKCIJSKE IGLE IZ NERJAVEČEGA JEKLA, PREVLEČENE S SILIKONSKIM OLJEM, OSTRA KONICA, KOMPATIBILNE Z LUER IN LUER LOCK NASTAVKI, STERILNE, DIMENZIJE: 0,9 X 40 MM</t>
  </si>
  <si>
    <t>BRIZGALKA 1ML,ZA 1 X UP, DOBRO ČITLJIVA SKALA, TRIDELNA-BREZ LATEKSA,OZNAKA ČITLJIVA,ODPORNA NA IZBRIS PROTI ETANOLU IN RAZKUŽILOM, BREZ LATEKSA, DEPH FREE, PVC FREE, STERILNA</t>
  </si>
  <si>
    <t xml:space="preserve">TRODELNA 10 ML BRIZGA Z NACL (PRED-NAPOLNJENE S FIZIOLOŠKO RAZTOPINO), POSEBNO OBLIKOVANA ZA PREBRIZGAVANJE IV KATETROV. NASTAVEK BRIZGALK MORA BITI LUER-LOCK ZA VAREN PRIKLOP NA KATETRE. IMETI MORA POSEBNO OBLIKOVAN BAT, KI PREPREČUJE VENSKI REFLUKS
</t>
  </si>
  <si>
    <t xml:space="preserve">TRODELNA KATETER BRIZGA 50ML Z PRILOŽENIM LUER NASTAVKOM. GRADUACIJA MORA BITI ODPORNA NA ALHOHOL IN ETANOL. IZDELEK NE SME VSEBOVATI LATEKSA.  </t>
  </si>
  <si>
    <t xml:space="preserve">TRODELNA KATETER BRIZGA, VOLUMNA 50 ML, S KATETER NASTAVKOM, GRADUACIJA MORA BITI ODPORNA NA ALHOHOL IN ETANOL. IZDELEK NE SME VSEBOVATI LATEKSA. </t>
  </si>
  <si>
    <t>SET ZA INTRANAZALNO APLIKACIJO ZDRAVIL S 3 ML BRIZGO, ZA HITRO, UČINKOVITO IN NEBOLEČE ZDRAVLJENJE ZA AKUTNE BOLEČINE, OPEKLINE, ZLOME, TRAUME IN PREVELIKE ODMERKE OPIJEV, KI OMOGOČA RAZPRŠITEV ZDRAVILA, ZMANJŠA BOLEČINE IN KRVAVITVE POVEZANE IZ NOSNE IN USTNE INSTRUMENTACIJE</t>
  </si>
  <si>
    <t>ROKAVICE, LATEKS, HRAPAVE, NEPUDRANE. DEBELINA ± 0,03MM: SREDINEC 0,18MM, DLAN 0,14MM, ZAPESTJE 0,12MM. DOLŽINA 242MM. AQL 1.5 (EN 455-1:2000 IN EN 374-2:2019, ISO 2859-1:1999). MDR UREDBA (EU) 2017/745 RAZRED I, EN455-1,2,3,4; OVO UREDBA (EU) 2016/425 KAT. III, ISO 374-1:2016 -TYPE B (KPT), EN374-2:2019, EN 16523-1:2015+A1:2018, ISO 374-4:2019, ISO 374-5:2016, ISO 21420:2020, TEST NEPROPUSTNOSTI NA VIRUSE ISO 16604:2004 B IN ISO 374-5:2016. SILA PRI PRETRGANJU PRED STARANJEM 12N, PO STARANJU 11N. VSEBUJEJO ≤ 30 µG PROTEINOV /GRAM ROKAVICE (UPORABA TESTNE METODE MODIFIED LOWRY). ODSOTNOST PUDRA SKLADNO Z ISO 21171:2006. BREZ TIAZOLOV IN TIURAMOV. BIOKOMPATIBILNOST IN SENZITIZACIJA PO ISO 10993-10:2021. ISO 9001, ISO 13485, ISO 14001. PAKIRANJE 100 KOS/SC. VELIKOST S.</t>
  </si>
  <si>
    <t>ROKAVICE, LATEKS, HRAPAVE, NEPUDRANE. DEBELINA ± 0,03MM: SREDINEC 0,18MM, DLAN 0,14MM, ZAPESTJE 0,12MM. DOLŽINA 242MM. AQL 1.5 (EN 455-1:2000 IN EN 374-2:2019, ISO 2859-1:1999). MDR UREDBA (EU) 2017/745 RAZRED I, EN455-1,2,3,4; OVO UREDBA (EU) 2016/425 KAT. III, ISO 374-1:2016 -TYPE B (KPT), EN374-2:2019, EN 16523-1:2015+A1:2018, ISO 374-4:2019, ISO 374-5:2016, ISO 21420:2020, TEST NEPROPUSTNOSTI NA VIRUSE ISO 16604:2004 B IN ISO 374-5:2016. SILA PRI PRETRGANJU PRED STARANJEM 12N, PO STARANJU 11N. VSEBUJEJO ≤ 30 µG PROTEINOV /GRAM ROKAVICE (UPORABA TESTNE METODE MODIFIED LOWRY). ODSOTNOST PUDRA SKLADNO Z ISO 21171:2006. BREZ TIAZOLOV IN TIURAMOV. BIOKOMPATIBILNOST IN SENZITIZACIJA PO ISO 10993-10:2021. ISO 9001, ISO 13485, ISO 14001. PAKIRANJE 100 KOS/SC. VELIKOST M.</t>
  </si>
  <si>
    <t>ROKAVICE, LATEKS, HRAPAVE, NEPUDRANE. DEBELINA ± 0,03MM: SREDINEC 0,18MM, DLAN 0,14MM, ZAPESTJE 0,12MM. DOLŽINA 242MM. AQL 1.5 (EN 455-1:2000 IN EN 374-2:2019, ISO 2859-1:1999). MDR UREDBA (EU) 2017/745 RAZRED I, EN455-1,2,3,4; OVO UREDBA (EU) 2016/425 KAT. III, ISO 374-1:2016 -TYPE B (KPT), EN374-2:2019, EN 16523-1:2015+A1:2018, ISO 374-4:2019, ISO 374-5:2016, ISO 21420:2020, TEST NEPROPUSTNOSTI NA VIRUSE ISO 16604:2004 B IN ISO 374-5:2016. SILA PRI PRETRGANJU PRED STARANJEM 12N, PO STARANJU 11N. VSEBUJEJO ≤ 30 µG PROTEINOV /GRAM ROKAVICE (UPORABA TESTNE METODE MODIFIED LOWRY). ODSOTNOST PUDRA SKLADNO Z ISO 21171:2006. BREZ TIAZOLOV IN TIURAMOV. BIOKOMPATIBILNOST IN SENZITIZACIJA PO ISO 10993-10:2021. ISO 9001, ISO 13485, ISO 14001. PAKIRANJE 100 KOS/SC.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</si>
  <si>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</si>
  <si>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</si>
  <si>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</si>
  <si>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NITRIL, MOČNEJŠE, HRAPAVE KONICE PRSTOV, VIJOLIČNE. DEBELINA: SREDINEC 0,15 MM, DLAN 0,12 MM, ZAPESTJE 0,09 MM. DOLŽINA &gt; 240 MM. AQL 1.0. MEHANSKE LASTNOSTI: NATEZNA SILA PRI PRETRGANJU: 11N PRED STARANJEM, 9.0 N PO STARANJU. MDR UREDBA (EU) 2017/745 RAZRED I. OVO UREDBA (EU) 2016/425 KAT. III. STANDARDI EN455-1, 2, 3, 4; EN ISO 374-1/TYPE B (JKT), EN 16523-1, EN 374-2, EN 374-4, EN-374-5, EN 21420. TEST NEPREPUSTNOSTI ZA VIRUSE ISO 16604, ASTM F1671. ASTM F739, ASTM D6978. ISO 9001, ISO 13485. PAKIRANJE: 100 KOS/ŠKATLA.VELIKOST S.</t>
  </si>
  <si>
    <t>ROKAVICE, NITRIL, MOČNEJŠE, HRAPAVE KONICE PRSTOV, VIJOLIČNE. DEBELINA: SREDINEC 0,15 MM, DLAN 0,12 MM, ZAPESTJE 0,09 MM. DOLŽINA &gt; 240 MM. AQL 1.0. MEHANSKE LASTNOSTI: NATEZNA SILA PRI PRETRGANJU: 11N PRED STARANJEM, 9.0 N PO STARANJU. MDR UREDBA (EU) 2017/745 RAZRED I. OVO UREDBA (EU) 2016/425 KAT. III. STANDARDI EN455-1, 2, 3, 4; EN ISO 374-1/TYPE B (JKT), EN 16523-1, EN 374-2, EN 374-4, EN-374-5, EN 21420. TEST NEPREPUSTNOSTI ZA VIRUSE ISO 16604, ASTM F1671. ASTM F739, ASTM D6978. ISO 9001, ISO 13485. PAKIRANJE: 100 KOS/ŠKATLA.VELIKOST M.</t>
  </si>
  <si>
    <t>ROKAVICE, NITRIL, MOČNEJŠE, HRAPAVE KONICE PRSTOV, VIJOLIČNE. DEBELINA: SREDINEC 0,15 MM, DLAN 0,12 MM, ZAPESTJE 0,09 MM. DOLŽINA &gt; 240 MM. AQL 1.0. MEHANSKE LASTNOSTI: NATEZNA SILA PRI PRETRGANJU: 11N PRED STARANJEM, 9.0 N PO STARANJU. MDR UREDBA (EU) 2017/745 RAZRED I. OVO UREDBA (EU) 2016/425 KAT. III. STANDARDI EN455-1, 2, 3, 4; EN ISO 374-1/TYPE B (JKT), EN 16523-1, EN 374-2, EN 374-4, EN-374-5, EN 21420. TEST NEPREPUSTNOSTI ZA VIRUSE ISO 16604, ASTM F1671. ASTM F739, ASTM D6978. ISO 9001, ISO 13485. PAKIRANJE: 100 KOS/ŠKATLA.VELIKOST L.</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</si>
  <si>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PAKIRANJE: 200 KOS/ŠKATLA. VELIKOST S.</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</si>
  <si>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PAKIRANJE: 200 KOS/ŠKATLA. VELIKOST M.</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</si>
  <si>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ASTM F739, ASTM D6978. TEST SKLADNO Z ASTM F739 ZA NEPROPUSTNOST NA FORMALIN -10% &gt; 480 MIN, HYDROGEN PEROXID - 3%  &gt; 480MIN. TEST EN 16523-1:2015 SODIUM HIROXIDE 40% (K) STOPNJA. ISO 9001, ISO 13485. PAKIRANJE: 200 KOS/ŠKATLA. VELIKOST L.</t>
  </si>
  <si>
    <t>ROKAVICE, PREGLEDNE, IZ NITRILA, BREZ PUDRA, HRAPAVE KONICE PRSTOV. ENOJNA DEBELINA: PRST 0,09 MM, DLAN 0,08 MM, ZAPESTJE 0,06 MM; DOLŽINA 240 MM. V SKLADU Z UREDBO (EU) 2017/745 MED. PRIPOM. RAZRED I, EN 455-1, 2, 3, 4. IN OVO UREDBO (EU) 2016/425 KAT. III, 374-1/TYP B, 374-4, 374-5, EN ISO 21420. AQL 1.5. TEST NEPREPUSTNOSTI NA VIRUSE ISO 16604-B. TESTIRANE NA STIK S HRANO REG. (EC) 1935/2004. PAKIRANJE 200 KOS/SC. VELIKOST M.</t>
  </si>
  <si>
    <t>PAR</t>
  </si>
  <si>
    <t xml:space="preserve">ROKAVICE, KIRURŠKE, IZ LATEKSA, PUDRANE, STERILNE. DEBELINA: MIN. 0,23MM+-0,02; DOLŽINA MIN. 280 MM. AQL 0,65. MDD 93/42/EEC - RAZRED IIA, EN 455-1, 2, 3, 4, PPE (EU) 2016/425 - KAT. III  EN374-1-TYPE B, EN374-4, EN 374-5, EN420. VELIKOST 6.0. PAKIRANJE 50 PAR/SC. </t>
  </si>
  <si>
    <t>ROKAVICE, KIRURŠKE, IZ LATEKSA, NEPUDRANE, STERILNE. DEBELINA: PRST 0,21+- 0,02 MM, DLAN 0,19 +- 0,02 MM, ZAPESTJE 0,18 +- 0,02 MM. DOLŽINA MIN. 295 MM. AQL 0,65. MDD 93/42/EEC - RAZRED IIA, EN 455-1, 2, 3, 4, PPE (EU) 2016/425 KAT. III  EN374-1-TYPE B, EN374-4, EN 374-5, EN420, PAR, VELIKOST 6.5.</t>
  </si>
  <si>
    <t>ROKAVICE, KIRURŠKE, IZ LATEKSA, NEPUDRANE, STERILNE. DEBELINA: PRST 0,21+- 0,02 MM, DLAN 0,19 +- 0,02 MM, ZAPESTJE 0,18 +- 0,02 MM. DOLŽINA MIN. 295 MM. AQL 0,65. MDD 93/42/EEC - RAZRED IIA, EN 455-1, 2, 3, 4, PPE (EU) 2016/425 KAT. III  EN374-1-TYPE B, EN374-4, EN 374-5, EN420, PAR, VELIKOST 7,0</t>
  </si>
  <si>
    <t>ROKAVICE, KIRURŠKE, IZ LATEKSA, NEPUDRANE, STERILNE. DEBELINA: PRST 0,21+- 0,02 MM, DLAN 0,19 +- 0,02 MM, ZAPESTJE 0,18 +- 0,02 MM. DOLŽINA MIN. 295 MM. AQL 0,65. MDD 93/42/EEC - RAZRED IIA, EN 455-1, 2, 3, 4, PPE (EU) 2016/425 KAT. III  EN374-1-TYPE B, EN374-4, EN 374-5, EN420, PAR, VELIKOST 7.5.</t>
  </si>
  <si>
    <t>ROKAVICE, KIRURŠKE, IZ LATEKSA, NEPUDRANE, STERILNE. DEBELINA: PRST 0,21+- 0,02 MM, DLAN 0,19 +- 0,02 MM, ZAPESTJE 0,18 +- 0,02 MM. DOLŽINA MIN. 295 MM. AQL 0,65. MDD 93/42/EEC - RAZRED IIA, EN 455-1, 2, 3, 4, PPE (EU) 2016/425 KAT. III  EN374-1-TYPE B, EN374-4, EN 374-5, EN420, PAR, VELIKOST 8.5.</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</si>
  <si>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</si>
  <si>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PLAŠČ NETKAN ZA OBISKOVALCE, RUMEN, ELASTIKA NA ROKAVIH, VELIKOST:  120 X 140 CM  ± 3 CM, GRAMATURA 18 G/M2. MD RAZRED I - UREDBA (EU) 2017/745</t>
  </si>
  <si>
    <t>MASKA, RESPIRATOR, FFP2, IIR; EN 149:2001+A1:2009 IN EN 14683:2019 + AC:2019, NA NOTRANJEM PREDELU IMA NOSNO PENO IZ POLIURETANA, KI POMAGA ZMANJŠATI ROSENJE OČAL IN JE DOLŽINE 15,4 CM, DOLŽINA NOSNE ZAPONKE JE 9,2 CM, SESTAVLJENA IZ TREH PANELOV</t>
  </si>
  <si>
    <t xml:space="preserve">VIZIR ZA ZAŠČITO OBRAZA PRED BRIZGANJEM IN PRŠENJEM TEKOČIN ZA ZAŠČITO PRED KAPLJICAMI IN PLJUSKI TEKOČINE. LAHEK, ERGONOMSKO OBLIKOVAN, SE PRILEGA RAZLIČNIM VELIKOSTIM IN OBLIKAM OBRAZA, SLOJ PENE NA ČELNEM PREDELU OMOGOČA OPTIMALNO ZAŠČITO IN UDOBJE, Z ELASTIKO ZA POPOLNO PRILEGANJE RAZLIČNIM OBLIKAM OBRAZA IN GA JE MOŽNO ČISTITI- RAZKUŽITI. ZA VEČKRATNO UPORABO. PLAZEMSKA STERILIZACIJA DO TEMPERATURE 60°C. V SKLADU S STANDARDOM EN 166:2001 IN EN ISO 15223-1:2016. PAKIRANJE: 1KOS
</t>
  </si>
  <si>
    <t>KAPA KIRURŠKA NETKANA S TRAKOVI, ZELENA, 31 X 17 CM, GRAMATURA 25 G/M2. MD RAZRED I - UREDBA (EU) 2017/745</t>
  </si>
  <si>
    <t>KAPA BARETA NETKANA BELA, 54 CM ± 2 CM, GRAMATURA 18 G/M2. MD RAZRED I - UREDBA (EU) 2017/745</t>
  </si>
  <si>
    <t>PREVLEKA ZA ČEVLJE, CPE, VELIKOST: 41 X 15 CM  ± 2 CM, GRAMATURA: KOS – 2,5 G ± 0,3 G. MD RAZRED I - UREDBA (EU) 2017/745</t>
  </si>
  <si>
    <t>ALKOHOLNE KRPICE ZA ČIŠČENJE IN RAZKUŽEVANJE KOŽE, PREPOJENE Z 70% IZOPROPANOLOM,POSAMIČNO PAKIRANE, VELIKOSTI 6CM X 2,8, PAKIRANJE 100 KOS/SC</t>
  </si>
  <si>
    <t xml:space="preserve">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DO 30 MINUT), EN 17111 (0,5% DO DO 15 MINUT)  + PRIPADAJOČ VAH CERTIFIKAT. DOKAZANA UČINKOVITOST NA BIOFILMU ISO/TC 15883-5. TESTIRANJA NA KOMPATIBILNOST MATERIALOV; EKOLOŠKA IN TOKSIKOLOŠKA OCENA. NA EMBALAŽI MORA BITI TUDI SLOVENSKI TEKST GLEDE PRIPRAVE IN UPORABE IZDELKA. PAKIRANJE: 1 LITER Z VGRAJENO DOZIRNO MERICO OD 5 DO 25 ML. NAVODILA NA EMBALAŽI V SLOVENSKEM JEZIKU. </t>
  </si>
  <si>
    <t>VODOTESNA DOZA ZA VEČKRATNO POLNJENJE S KRPAMI ZA IZVAJANJE DEZINFEKCIJE POVRŠIN IN PRIPOMOČKOV V OBLIKI VEDRA, S POKROVOM, KI ONEMOGOČA IZHLAPEVANJE DELOVNE RAZTOPINE. POKROV NA DOZI JE ZELENE BARVE. DIMENZIJA VEDRA: 27CM X 18 - 20 CM (VIŠINA X PREMER). DOZA MORA BITI ZGRAJENA TAKO, DA JE POKROV ZA VEČKRATNO, DOLGOTRAJNO UPORABO IN SE NE MENJA Z VSAKIM NOVIM POLNILOM. NA DOZI MORA BITI SLIKOVNI PRIKAZ PRIPRAVE KRP, PROSTOR ZA NALEPKO KAMOR SE BELEŽI, KDAJ SE ROBČKI PRELIJEJO.</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</si>
  <si>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ZAGOTOVLJEN MORA BITI ROK UPORABE PREPOJENIH ROBČKOV 4 TEDNE (TESTIRANO PO STANDARDU EN 16615 - PRILOŽITI DOKAZILO). NA NOTRANJI NALEPKI NA SUHIH ROBČKIH/KRPAH MORA BITI OBVEZNO SLOVESNKI TEKST O UPORABNOSTI, KONCENTRACIJI TER UPORABI DO KDAJ SO LAHKO KRPE PRELITE.  PAKIRANJE: 99 KRP V ZAVITKU.</t>
  </si>
  <si>
    <t>ALKOHOLNI ROBČKI V MEHKEM PAKIRANJU S TRDIM POKROVOM ZA ZAPIRANJE (NE SAMO S PLASTIČNO NALEPKO) ZA HITRO RAZKUŽEVANJE IN ČIŠČENJE MEDICINSKIH PRIPOMOČKOV, PREDMETOV IN POVRŠIN. VELIKOST ROBČKA 20 × 20 +/- 3% CM. EN ROBČEK MORA VSEBOVATI VSAJ 4 G TEKOČINE. SESTAVA: 35-40 G 2-PROPANOLA IN 25 -30G 1-PROPANOLA.  IMETI MORA ŠIROK SPEKTER DELOVANJA: BAKTERICID (EN 13727, EN 16615) - 1MIN, LEVUROCID (EN 13624, EN 16615) - 1MIN, TUBERKULOCID/MIKOBAKTERICID ( EN14348, EN16615) - 1MIN, OMEJEN VIRUCID (EN 14476) - 5MIN. IZDELEK MORA BITI NA VAH LISTI. OBVEZNA DVOJNA REGISTRACIJA - KOT BIOCID IN MED. PRIPOMOČEK.  NA EMBALAŽI MORA BITI OBVEZNO SLOVENSKI TEKST O IZDELKU, UPORABI,...NALEPKA NA PROIZVODU MORA BITI V SLOVENSKEM JEZIKU. PAKIRANJE 100 KOSOV V PAKIRANJU. 1ZAV=100KOS</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</si>
  <si>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NA EMBALAŽI MORA BITI OBVEZNO SLOVENSKI TEKST O IZDELKU, UPORABI,..NALEPKA NA PROIZVODU MORA BITI V SLOVENSKEM JEZIKU. PAKIRANJE V DOZO,SC A 90 ROBČKOV</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</si>
  <si>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 PAKIRANJA: NALEPKA NA PROIZVODU MORA BITI V SLOVENSKEM JEZIKU. REFIL Z 90 ROBČKI.</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</si>
  <si>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500 ML PLASTENKA, KI  SE OB VSTAVLJANJU V OBSTOJEČA DRŽALA NE UPOGIBA. IZDELEK NE SME IZSUŠEVATI KOŽE, DERMATOLOŠKO PREIZKUŠEN, BREZ PARFUMOV IN BARVIL - HIPOALERGEN. NALEPKA NA PROIZVODU MORA BITI V SLOVENSKEM JEZIKU.</t>
  </si>
  <si>
    <t>ROBČKI ZA VEČJE POVRŠINE, BREZ ALKOHOLA, VELIKOST 200X275MM, KOMBINACIJA DVEH KVARTERNIH AMONIJEVIH SPOJIN IN POLIMERIČNIH BIGVANIDOV, IMAJO CE CERTIFIKAT, NA VEČINO MIKROORGANIZMOV DELUJEJO V 10 SEK. PRIMERNI ZA  POVRŠINE, KI SO OBČUTLJIVE NA ALKOHOL, KOT NPR. INKUBATORJE, PLEKSI STEKLO, INFUZIJSKE ČRPALKE, UMETNO USNJE, ŽIMNICE, UZ OPREMA, GUMA…. ROBČEK IMPREGNIRAN S 3,7ML UČINKOVINE, 34 GSM. MEHKO PAKIRANJE, ROBČEK SE IZVLEČE POSAMIČNO, ZAVITEK A 200 KOS.</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</si>
  <si>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</si>
  <si>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250 ML S PRŠILKO.</t>
  </si>
  <si>
    <t xml:space="preserve">RAZKUŽEVALNIK 6L, DIMENZIJE 300 X 200 X 100 MM, GRADUIRAN, IZ PROZORNE PLASTIKE, S POKROVOM IN ODCEJEVALNIM VLOŽKOM </t>
  </si>
  <si>
    <t>PRIPRAVLJENA MONOALKOHOLNA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(POKRITJE TUDI VSEH VIRUSOV BREZ OVOJNICE: POLIO, ADENO, NORO), 14348 . POPOLNI VIRUCID V 30 SEKUNDAH (ADENO/POLIO VIRUS). EMBALAŽA 5L</t>
  </si>
  <si>
    <t>ALKOHOLNE KRPICE  ZA ČIŠČENJE  IN RAZKUŽEVANJE  KOŽE, PREPOJENE Z 70% IZOPROPANOLOM,POSAMIČNO PAKIRANE, VELIKOSTI  6 X 3 CM PAKIRANJE SC A 100 KOS</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</si>
  <si>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</si>
  <si>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PRIPRAVLJENA PENA VSEBUJE 1,5G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EN 13704.  IMETI MORA  TESTIRANJA NA KOMPATIBILNOST  MATERIALOV. PROIZVOD NE SME  IMETI ZNAKOV ZA NEVARNOST  (CLP). PAKIRANJE: 750ML</t>
  </si>
  <si>
    <t>ROBČKI PREPOJENI Z 70 % ALKOHOLOM, DODAN 2%  KLORHEKSIDIN. IZDELEK JE NAMENJEN RAZKUŽEVANJU MEDICINSKIH PRIPOMOČKOV, TUDI INJEKCIJSKIH VBODOV (PORT) TER VSTOPIŠČ KATETRA. MIKROBIOLOŠKA AKTIVNOST: BAKTERICIDNO, FUNGICIDNO,  TUBERKULOCIDNO TER VIRUCIDNO DELOVANJE, VKLJUČNO Z HBV, HIV, HERPES IN ROTA VIRUSI. DRUGE ZAHTEVE: NETOKSIČEN, NEALERGOGEN IN DERMATOLOŠKO TESTIRAN PROIZVOD.  ZLOŽEN, POSAMIČNO PAKIRAN DEZINFEKCIJSKI ROBČEK, VELIKOST: 150MMX129MM, TEŽA: 25G/M2, PAKIRANJE 100 KOSOV/ZAVITEK.</t>
  </si>
  <si>
    <t xml:space="preserve">ALKOHOLNE KRPICE  ZA ČIŠČENJE  IN RAZKUŽEVANJE  KOŽE, PREPOJENE Z 70% IZOPROPANOLOM, POSAMIČNO PAKIRANE, VELIKOSTI  8 CM X 11 CM, SC A 100 KOSOV </t>
  </si>
  <si>
    <t>IGLA ZA VAKUUMSKI ODVZEM KRVI S KAPILARO, VELIKOSTI 0,8 X 38 MM, 21G, SC A 100</t>
  </si>
  <si>
    <t>TRDNO GOJIŠČE  ZA DOLOČANJE ŠTEVILA BAKTERIJ V URINU Z ODČITAVANJEM REZULTATOV Z BARVNIMI REFERENČNIMI TABELAMI, SC A 10</t>
  </si>
  <si>
    <t>POSODICA LABORAT. ZA URIN, TRDA, PROSOJNA, POLIPROPILEN, S POKROVOM RDEČE BARVE Z NAVOJEM, 100-150 ML, NESTERILNA</t>
  </si>
  <si>
    <t>POSODICA LABORAT. ZA URIN, TRDA, PROSOJNA, POLIPROPILEN, S POKROVOM RDEČE BARVE Z NAVOJEM, 100-150 ML, STERILNA</t>
  </si>
  <si>
    <t>STEKLA PREDMETNA 76X26 MM, S POSNETIM ROBOM, MATIRANA, SC A 50</t>
  </si>
  <si>
    <t>STEKLA PREDMETNA 76X26 MM NAVADNA, SC A 50</t>
  </si>
  <si>
    <t>TESTNI LISTIČI ZA DOLOČANJE VREDNOSTI GLUKOZE V POLNI KRVI, KOMPATIBILNI Z MERILNIKI GLUKOZE V KRVI CONTOUR NEXT, PAKIRANJE SC A 50 TESTNIH LISTIČEV</t>
  </si>
  <si>
    <t>SENZOR ZA KONTINUIRANO MERJENJE GLUKOZE NAMENJEN SPREMLJANJU VREDNOSTI GLUKOZE PRI OSEBAH S SLADKORNO BOLEZNIJO, MORA OMOGOČATI NEPREKINJENO MERJENJE GLUKOZE V INTERSTICIJSKI TEKOČINI. SENZOR MORA BITI NAMENJEN PODKOŽNI UPORABI, ZAGOTAVLJATI SAMODEJNO BELEŽENJE IN PRIKAZ TRENUTNIH VREDNOSTI TER TRENDOV GIBANJA GLUKOZE, OMOGOČATI SPREMLJANJE PODATKOV PREKO MOBILNE APLIKACIJE ALI KOMPATIBILNEGA SPREJEMNIKA TER PODPIRATI BREZŽIČNI PRENOS PODATKOV. OBDOBJE UPORABE POSAMEZNEGA SENZORJA MORA ZNAŠATI NAJMANJ 14 DNI. SISTEM MORA OMOGOČATI NASTAVITEV OPOZORIL ZA PRENIZKE IN PREVISOKE VREDNOSTI GLUKOZE TER ZAGOTAVLJATI NATANČNOST, PRIMERLJIVO Z UVELJAVLJENIMI SISTEMI KONTINUIRANEGA MERJENJA GLUKOZE. SENZOR MORA BITI IZDELAN IZ BIOKOMPATIBILNIH MATERIALOV, PRIMERNIH ZA STIK S KOŽO, BITI STERILEN, NAMENJEN ZA ENKRATNO UPORABO IN POSAMIČNO PAKIRAN, IMETI MORA OZNAKO CE SKLADNO Z UREDBO (EU) 2017/745 (MDR), SC A 50</t>
  </si>
  <si>
    <t>TEKOČINA KONTROLNA CONTOUR NEXT, LOW, 2,5 ML</t>
  </si>
  <si>
    <t>TEKOČINA KONTROLNA CONTOUR NEXT, HIGH, 2,5 ML</t>
  </si>
  <si>
    <t>zav</t>
  </si>
  <si>
    <t>NALEPKA ZEBRA 51X25 MM , ZAV. A 2580 KOS</t>
  </si>
  <si>
    <t>SIGNALNA URA DIGITALNA,  Z NASTAVLJIMI ČASOVNIKOM IN ZVOČNIM SIGNALOM</t>
  </si>
  <si>
    <t>DIGITALNI KLINIČNI TERMOMETER BREZ ŽIVEGA SREBRA Z GIBLJIVO MERILNO KONICO NAMENJEN MERJENJU TELESNE TEMPERATURE PRI ODRASLIH IN OTROCIH, MORA OMOGOČATI MERJENJE ORALNO, AKSILARNO IN REKTALNO, MERILNO OBMOČJE MORA ZAJEMATI NAJMANJ OD 32 °C DO 43 °C, NATANČNOST MERJENJA PA MORA ZNAŠATI NAJMANJ ±0,1 °C V KLINIČNO RELEVANTNEM OBMOČJU MERITEV, OMOGOČATI MORA DIGITALNI PRIKAZ IZMERJENE TEMPERATURE NA PREGLEDNEM ZASLONU, ZVOČNI SIGNAL OB ZAKLJUČKU MERITVE TER FUNKCIJO SAMODEJNEGA IZKLOPA ZA VARČEVANJE Z ENERGIJO, OHIŠJE MORA BITI ODPORNO PROTI VLAGI OZIROMA OMOGOČATI ČIŠČENJE IN RAZKUŽEVANJE SKLADNO Z NAVODILI PROIZVAJALCA</t>
  </si>
  <si>
    <t>PIPETA AVTOMATSKA Z NASTAVLJIVIM VOLUMNOM OD 100-1000 MCL BRAND</t>
  </si>
  <si>
    <t>NASTAVEK ORIGINALEN ZA PIPETO BRAND 0,5-20 MCL PAKIRANJE 2X1000 KOS</t>
  </si>
  <si>
    <t>NASTAVEK ORIGINALEN ZA PIPETO BRAND 2-200 MCL PAKIRANJE 1000 KOS</t>
  </si>
  <si>
    <t>STERILNA VARNOSTNA LANCETA ZA ENKRATNO UPORABO ZA KAPILARNI ODVZEM KRVI Z REZILOM (BLADE), Z GLOBINO VBODA 1,5 MM. LANCETA MORA OMOGOČATI AKTIVACIJO S PRITISKOM NA SPROŽILNI GUMB TER IMETI AVTOMATSKI VARNOSTNI MEHANIZEM Z UMIKOM REZILA PO AKTIVACIJI, KI ONEMOGOČA PONOVNO UPORABO. IZDELEK MORA BITI POSAMIČNO STERILNO PAKIRAN TER OZNAČEN Z OZNAKO CE V SKLADU Z VELJAVNO EVROPSKO ZAKONODAJO ZA MEDICINSKE PRIPOMOČKE.</t>
  </si>
  <si>
    <t>STERILNA VARNOSTNA LANCETA ZA ENKRATNO UPORABO ZA KAPILARNI ODVZEM KRVI Z REZILOM (BLADE), Z GLOBINO VBODA 2,0 MM. LANCETA MORA OMOGOČATI AKTIVACIJO S PRITISKOM NA SPROŽILNI GUMB TER IMETI AVTOMATSKI VARNOSTNI MEHANIZEM Z UMIKOM REZILA PO AKTIVACIJI, KI ONEMOGOČA PONOVNO UPORABO. IZDELEK MORA BITI POSAMIČNO STERILNO PAKIRAN TER OZNAČEN Z OZNAKO CE V SKLADU Z VELJAVNO EVROPSKO ZAKONODAJO ZA MEDICINSKE PRIPOMOČKE.</t>
  </si>
  <si>
    <t>EMBALAŽA ZA POŠILJANJE BIOLOŠKIH VZORCEV PO POŠTI, NAMENJENA VARNEMU TRANSPORTU DO ŠTIRIH VZORCEV SKUPAJ S SPREMLJAJOČO DOKUMENTACIJO. EMBALAŽA MORA ZAGOTAVLJATI USTREZNO ZAŠČITO VSEBINE MED TRANSPORTOM. PRIMERNA MORA BITI ZA UPORABO Z EPRUVETAMI ZA ODVZEM VZORCEV, PRI ČEMER EPRUVETE NISO VKLJUČENE IN SE DOBAVLJAJO LOČENO.</t>
  </si>
  <si>
    <t>NASTAVKI ZA PRIPRAVO KRVNIH RAZMAZOV DIFF-SAFE, SC A 100</t>
  </si>
  <si>
    <t>ZAŠČITNA EPRUVETA Z NAVOJNIM ZAMAŠKOM ZA VAREN TRANSPORT BIOLOŠKIH VZORCEV. DIMENZIJE EPRUVETE: PREMER 30 MM × VIŠINA 115 MM, PROSTORNINA 50 ML.</t>
  </si>
  <si>
    <t>STERILNA IGLA ZA VAKUUMSKI ODVZEM KRVI DIMENZIJE 23G × 1½" (0,60 × 38 MM), NAMENJENA UPORABI Z VAKUUMSKIMI EPRUVETAMI. IGLA MORA IMETI NAVOJNI NASTAVEK, ZDRUŽLJIV S STANDARDNIMI NASTAVKI ZA VAKUUMSKI ODVZEM KRVI, TANKOSTENSKO CEV IZ NERJAVNEGA JEKLA S SILIKONSKO OBDELANO KONICO ZA GLADKO PENETRACIJO TER BARVNO OZNAČENA GLEDE NA DIMENZIJO IGLE. POSAMIČNO STERILNO PAKIRANA, ZA ENKRATNO UPORABO, Z OZNAKO CE IN SKLADNA Z VELJAVNIMI STANDARDI EN ISO 13485.</t>
  </si>
  <si>
    <t>ADAPTER ZA ODVZEM KRVI IZ IV KANALA, LUER NASTAVEK</t>
  </si>
  <si>
    <t>TESTNI LISTIČI ZA KVANTITATIVNO DOLOČANJE GLUKOZE V SVEŽI KAPILARNI KRVI, KOMPATIBILNI Z USTREZNIM MERILNIKOM. MORAJO BITI KOMPATIBILNI Z MERILNIKOM ACCU-CHEK AVIVA. ZA MERITEV JE POTREBEN VZOREC KRVI DO 0,6 µL. LISTIČI MORAJO OMOGOČATI HITRO VSRKAVANJE VZORCA, IMETI SISTEM ZA PREVERJANJE PRAVILNEGA NANOSA VZORCA TER OMOGOČATI ODVZEM VZORCA TUDI Z ALTERNATIVNIH MEST (DLAN, PODLAKET, NADLAKET, STEGNO ALI MEČA), SKLADNO Z NAVODILI PROIZVAJALCA. PAKIRANJE: 50 TESTNIH LISTIČEV.</t>
  </si>
  <si>
    <t>SENZOR TESTNI ZA DOLOČANJE GLUKOZE V KRVI ZA APARAT ACCU CHECK GUIDE,SC A50</t>
  </si>
  <si>
    <t>HITRI TEST ZA KVALITATIVNO ODKRIVANJE ANTIGENOV ZA STREPTOKOK A V VZORCIH BRISA ŽRELA. RELATIVNA OBČUTLJIVOST 95,1 % TER SPECIFIČNOST 97,8 %. SAMO ZA PROFESIONALNO DIAGNOSTIČNO UPORABO IN VITRO. PRILOŽENA NEGATIVNA IN POZITIVNA KONTROLNA RAZTOPINA, SC A20</t>
  </si>
  <si>
    <t>SEAL FILM, 75 M X 5 CM, DEBELINE 0,14 ± 0,02 MM, LAHKO SE RAZTEGNE NA 3X PRVOTNO DOLŽINO.</t>
  </si>
  <si>
    <t>EPRUVETA PS ZA DOLOČANJE URINSKEGA SEDIMENTA Z ZAMAŠKOM, V SPODNJEM DELU ZOŽEN, ZAV. A 500</t>
  </si>
  <si>
    <t xml:space="preserve">BIOLOŠKI INDIKATOR Z DVEMA VRSTAMA SPOR; GEOBACILLUS STEAROTHEMOPHILUS ( ŠTEVILO SPOR 105  /TRAK) IN BACILLUS ATROPHAEUS (ŠTEVILO SPOR 106/ /TRAK). NOSILEC VELIKOSTI 7 MM X 38 MM. PAKIRANJE 100 KOS/ŠKATLO. </t>
  </si>
  <si>
    <t xml:space="preserve">BIOLOŠKI INDIKATOR SPORE STRIPS ZA SPREMLJANJE POSTOPKOV PARNE STERILIZACIJE. SESTAVLJENI IZ NOSILCA- TRAK 7 MM  X 38 MM IN SPORAMI BAKTERIJ GEOBACILLUS STEAROTHERMOPHILUS. ŠTEVILO SPOR 105 . PAKIRANJE 100 KOS/ŠKATLO. </t>
  </si>
  <si>
    <t>POSODA ZA BARVANJE 16 STEKELC 76X26 MM, HELLENDAHL, IZ NATRIJEVEGA STEKLA S POKROVOM</t>
  </si>
  <si>
    <t>POSODA ZA BARVANJE 10 STEKELC 76X26 MM, SCHIEFFERD., IZ NATRIJEVEGA STEKLA S POKROVOM</t>
  </si>
  <si>
    <t>IMERZIJSKO OLJE ZA MIKROSKOP, 100 ML</t>
  </si>
  <si>
    <t>ETILNI ALKOHOL, 70%, VOLUMEN 200ML, Z VKLJUČENO TROŠARINO</t>
  </si>
  <si>
    <t>1% RAZTOPINA JODA V ETANOLU, 100 ML</t>
  </si>
  <si>
    <t>PONUDNIK MORA PONUDITI EQA, KOT JE NAVEDENO V ZAHTEVI ALI ENAKOVREDNO, SHEME AKREDITIRANE PO ISO/IEC 170143:2023., ŠT. UDELEŽENCEV MIN. 76.000, ELEKTRONSKI PROGRAM, VSA OBVESTILA, TEHNIČNA PODPORA MORAJO BITI V SLO JEZIKU, PROGRAM MORA OMOGOČATI PRIJAVO VEČ ANALIZATORJEV (NAJMANJ 4), OB VSAKEM VZORCU MORAJO BITI NA VOLJO POROČILA O PERFORMANCI, OB KONCU CIKLA PA ZAKLJUČNO POROČILO, ZAKLJUČNI CERTIFIKAT O PERFORMANCI IN CERTIFIKAT O UDELEŽBI, POROČILA MORAJO BITI NA VOLJO V OBLIKI PDF, EXCEL, CSV,… ČAS V KATEREM UDELEŽENCI PREJMEJO POROČILO MORA BITI 48 UR PO ZADNJEM DATUMU ZA ODDAJO REZULTATOV, KAR LABORATORIJU OMOGOČA HITRO IZVAJANJE USTREZNIH KOREKTIVNIH UKREPOV, PROGRAM VKLJUČUJE: MESEČNO POROČANJE REZULTATOV. LETNO PAKIRANJE 12X3 ML. LIOFILIZIRAN KONTROLNI MATERIAL.PARAMETRI: CK, TOTALNI, DIGOXIN, NT PROBNP, CK-MB AKTIVNOST, HOMOCISTEIN, TROPONIN I, CK-MB, HSCRP, TROPONIN T, D-DIMER, MIOGLOBIN</t>
  </si>
  <si>
    <t>PONUDNIK MORA PONUDITI EQA, KOT JE NAVEDENO V ZAHTEVI ALI ENAKOVREDNO, SHEME AKREDITIRANE PO ISO/IEC 170143:2023., ŠT. UDELEŽENCEV MIN. 76.000, ELEKTRONSKI PROGRAM, VSA OBVESTILA, TEHNIČNA PODPORA MORAJO BITI V SLO JEZIKU, PROGRAM MORA OMOGOČATI PRIJAVO VEČ ANALIZATORJEV (NAJMANJ 4), OB VSAKEM VZORCU MORAJO BITI NA VOLJO POROČILA O PERFORMANCI, OB KONCU CIKLA PA ZAKLJUČNO POROČILO, ZAKLJUČNI CERTIFIKAT O PERFORMANCI IN CERTIFIKAT O UDELEŽBI, POROČILA MORAJO BITI NA VOLJO V OBLIKI PDF, EXCEL, CSV,… ČAS V KATEREM UDELEŽENCI PREJMEJO POROČILO MORA BITI 48 UR PO ZADNJEM DATUMU ZA ODDAJO REZULTATOV, KAR LABORATORIJU OMOGOČA HITRO IZVAJANJE USTREZNIH KOREKTIVNIH UKREPOV, PROGRAM VKLJUČUJE: MESEČNO POROČANJE REZULTATOV. LETNO PAKIRANJE 12X10 ML. LIOFILIZIRAN KONTROLNI MATERIAL. PARAMETRI: ACR, DOPAMINE, PHOSPHATE (INORGANIC),ALBUMIN/MICROALBUMIN, EPINEPHRINE, POTASSIUM, AMYLASE, GLUCOSE, PROTEIN (TOTAL), ANION GAP*, METANEPHRINE, PROTEIN/CREATININE RATIO*, CALCIUM, NOREPINEPHRINE, SODIUM, CHLORIDE, NORMETANEPHRINE, UREA, COPPER, MAGNESIUM, URIC ACID, CORTISOL, OSMOLALITY, VMA, CREATININE, OXALATE, 5-HIAA</t>
  </si>
  <si>
    <t>RIQAS BIOKEMIJA 12 MES. RQ9128 RANDOX ALI  EQA, KOT JE NAVEDENO V ZAHTEVI ALI ENAKOVREDNO: ŠT. UDELEŽENCEV MIN. 70.000, ELEKTRONSKI PROGRAM, VSA OBVESTILA, TEHNIČNA PODPORA MORAJO BITI V SLO JEZIKU, PROGRAM MORA OMOGOČATI PRIJAVO VEČ ANALIZATORJEV (NAJMANJ 4), OB VSAKEM VZORCU MORAJO BITI NA VOLJO POROČILA O PERFORMANCI, OB KONCU CIKLA PA ZAKLJUČNO POROČILO, ZAKLJUČNI CERTIFIKAT O PERFORMANCI IN CERTIFIKAT O UDELEŽBI, POROČILA MORAJO BITI NA VOLJO V OBLIKI PDF, EXCEL, CSV,…</t>
  </si>
  <si>
    <t>RIQAS HEMATOLOGIJA 12 MES. RQ9140 RANDOX ALI  EQA, KOT JE NAVEDENO V ZAHTEVI ALI ENAKOVREDNO: ŠT. UDELEŽENCEV MIN. 70.000, ELEKTRONSKI PROGRAM, VSA OBVESTILA, TEHNIČNA PODPORA MORAJO BITI V SLO JEZIKU, PROGRAM MORA OMOGOČATI PRIJAVO VEČ ANALIZATORJEV (NAJMANJ 4), OB VSAKEM VZORCU MORAJO BITI NA VOLJO POROČILA O PERFORMANCI, OB KONCU CIKLA PA ZAKLJUČNO POROČILO, ZAKLJUČNI CERTIFIKAT O PERFORMANCI IN CERTIFIKAT O UDELEŽBI, POROČILA MORAJO BITI NA VOLJO V OBLIKI PDF, EXCEL, CSV,…</t>
  </si>
  <si>
    <t>RIQAS SPECIFIČNI PROTEINI 12 MES. RQ9187 RANDOX ALI  EQA, KOT JE NAVEDENO V ZAHTEVI ALI ENAKOVREDNO: ŠT. UDELEŽENCEV MIN. 70.000, ELEKTRONSKI PROGRAM, VSA OBVESTILA, TEHNIČNA PODPORA MORAJO BITI V SLO JEZIKU, PROGRAM MORA OMOGOČATI PRIJAVO VEČ ANALIZATORJEV (NAJMANJ 4), OB VSAKEM VZORCU MORAJO BITI NA VOLJO POROČILA O PERFORMANCI, OB KONCU CIKLA PA ZAKLJUČNO POROČILO, ZAKLJUČNI CERTIFIKAT O PERFORMANCI IN CERTIFIKAT O UDELEŽBI, POROČILA MORAJO BITI NA VOLJO V OBLIKI PDF, EXCEL, CSV,…</t>
  </si>
  <si>
    <t>PONUDNIK MORA PONUDITI EQA, KOT JE NAVEDENO V ZAHTEVI ALI ENAKOVREDNO, SHEME AKREDITIRANE PO ISO/IEC 170143:2023., ŠT. UDELEŽENCEV MIN. 76.000, ELEKTRONSKI PROGRAM, VSA OBVESTILA, TEHNIČNA PODPORA MORAJO BITI V SLO JEZIKU, PROGRAM MORA OMOGOČATI PRIJAVO VEČ ANALIZATORJEV (NAJMANJ 4), OB VSAKEM VZORCU MORAJO BITI NA VOLJO POROČILA O PERFORMANCI, OB KONCU CIKLA PA ZAKLJUČNO POROČILO, ZAKLJUČNI CERTIFIKAT O PERFORMANCI IN CERTIFIKAT O UDELEŽBI, POROČILA MORAJO BITI NA VOLJO V OBLIKI PDF, EXCEL, CSV,… ČAS V KATEREM UDELEŽENCI PREJMEJO POROČILO MORA BITI 48 UR PO ZADNJEM DATUMU ZA ODDAJO REZULTATOV, KAR LABORATORIJU OMOGOČA HITRO IZVAJANJE USTREZNIH KOREKTIVNIH UKREPOV, PROGRAM VKLJUČUJE: MESEČNO POROČANJE REZULTATOV. LETNO PAKIRANJE 12X5 ML. LIOFILIZIRAN KONTROLNI MATERIAL. VKLJUČUJE 51 PARAMETROV.</t>
  </si>
  <si>
    <t>SKALPEL Z ROČAJEM ZA 1X UPORABO FIG. 12</t>
  </si>
  <si>
    <t>RAZPRŠILEC ZA ZDRAVILA Z AEROSOL MASKO ZA OTROKE S POSODICO ZA ZDRAVILA 6-8 ML, ZA INHALACIJE, S PRIKLJUČNO CEVJO 2,1 M, MOŽNO JE TOČNO DOZIRANJE ZDRAVILA.</t>
  </si>
  <si>
    <t xml:space="preserve">MASKA Z VISOKO ( 60-90%) INSPIRATORNO VSEBNOSTJO KISIKA ZA ODRASLE , NE SME VSEBOVATI PVC-JA, IMETI MORA CEV ZA PRIKLJUČITEV NA KISIK DOLŽINE VSAJ 1,8M. </t>
  </si>
  <si>
    <t>SILIKONSKI DIHALNI BALON V KOMPLETU Z MASKO ŠT. 4</t>
  </si>
  <si>
    <t>SILIKONSKI DIHALNI BALON V KOMPLETU Z MASKO ŠT. 5</t>
  </si>
  <si>
    <t>RAZPRŠILEC ZA ZDRAVILA Z  AEROSOL MASKO ZA ODRASLE S  POSODICO ZA ZDRAVILA  KAPACITETE 6-8 ML, ZA INHALACIJE,  S PRIKLJUČNO CEVJO DOLŽINE 2,1  M, MOŽNO JE TOČNO DOZIRANJE  ZDRAVILA, MASKA NE VSEBUJE  DEHP-JA.</t>
  </si>
  <si>
    <t>MASKA ZA ODRASLE V KOMPLETU Z   VENTURI VENTILI ZA 24, 28, 31, 35,   40, IN 60 % KISIKA. MASKA MORA   BITI BREZ PVC-JA IN DI  (2ETHYLHEXIL)PHTALHATA. SPOJKA   NA MASKI ZA VENTILE IMA ZUNANJI   PREMER 22 MM. KONCENTRACIJA   KISIKA NA VENTILU JE OZNAČENA   NUMERIČNO. V KOMPLETU JE   CEVKA ZA KISIK Z NOTRANJO   STENO ZVEZDASTE OBLIKE PROTI   KOLENČENJU, DOLŽINA MED 1,8 IN 2,1 M</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</si>
  <si>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</si>
  <si>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</si>
  <si>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OD SPOJKE DO KONICE SUPRAGLOTIČNEGA PRIPOMOČKA MORA POTEKATI KANAL ZA MOŽNOST ASPIRACIJE, SET MORA VSEBOVATI DRŽALO ZA SUPRAGLOTIČNI PRIPOMOČEK, CEV ZA ASPIRACIJO IN LUBRIKANT NA VODNI OSNOVI, VELIKOST ŠT. 4.</t>
  </si>
  <si>
    <t>ŽILNA PREVEZA ZA VEČ KRATNO UPORABO, DVA GUMBA. ŽILNA PREVEZA -PATENT, BREZ LATEKSA, ZA VEČKRATNO UPORABO, DVA GUMBA - GUMB ZA POPUŠČANJE IN GUMB ZA ODPETJE PREVEZE</t>
  </si>
  <si>
    <t>KATETER NOSNI ZA KISIK - ENOSTAVEN, UDOBEN, DOLGA CEVKA IZ GLADKEGA MATERIALA, DVOROGI NOSNI KATETER IMA DVA MALA KRAKA, KI SE NAMESTITA V NOSNICO, 2,1M</t>
  </si>
  <si>
    <t>OROPHARINGEALNI TUBUS ZA VZDRŽEVANJE PROSTE DIHALNE POTI. MATERIAL PE, PP. ŠT. 1, 70-80 MM</t>
  </si>
  <si>
    <t>OROPHARINGEALNI TUBUS ZA VZDRŽEVANJE PROSTE DIHALNE POTI. MATERIAL PE, PP. ŠT. 5, 11 MM</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</si>
  <si>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8,0MM </t>
  </si>
  <si>
    <t>ROČNI SAMONAPIHLJIV REANIMACIJSKI BALON ZA UMETNO VENTILACIJO ODRASLIH PACIENTOV ZA ENKRATNO UPORABO, OPREMLJEN Z OBRAZNO MASKO, REZERVOARSKO VREČO ZA KISIK IN PRIKLJUČKOM ZA DOVOD KISIKA, NAMENJEN ZA ROČNO VENTILACIJO PRI NUJNI MEDICINSKI POMOČI, ANESTEZIJI, INTENZIVNI TERAPIJI IN TRANSPORTU PACIENTOV, VOLUMEN BALONA NAJMANJ 1.400 ML, DIHALNI VOLUMEN PRIMEREN ZA ODRASLE PACIENTE (PRIBLIŽNO 600-1.000 ML), OPREMLJEN Z OBRAZNO MASKO ZA ODRASLE, REZERVOARSKO VREČO ZA KISIK, DOVODNO CEVKO ZA KISIK, OMOGOČA DOSEGANJE KONCENTRACIJE KISIKA NAJMANJ 90 % PRI USTREZNEM PRETOKU, NE VSEBUJE PVC IN LATEKSA, PROZOREN MATERIAL, ZAŠČITA PRED PONOVNIM VDIHAVANJEM IZDIHANEGA ZRAKA, VENTIL Z NIZKIM UPOROM PRI VDIHU IN IZDIHU, MOŽNOST PRIKLOPA PEEP VENTILA PROIZVAJALCA OZIROMA KOMPATIBILNEGA SISTEMA, STERILNA, OZNAKA CE V SKLADU Z UREDBO (EU) 2017/745 (MDR).</t>
  </si>
  <si>
    <t>BALON DIHALNI, ROČNI, BREZ VARNOSTNE VALVULE VOLUMEN 1500ML, ZA ODRASLE (KOMPLET), BREZ LATEXA, CEVKA MORA IMETI ZADOSTNI NOTRANJI PREMER ZAPREPREČITEV MAŠENJA, IMA REZERVOAR ZA KISIK IN OBRAZNO MASKO, ŠT. 5</t>
  </si>
  <si>
    <t>VREČKA ZA URIN, 2 L, Z IZPUSTOM, DOLŽINA CEVI 110 CM, GRADUIRANA, BREZ DRŽALA, S PORTOM ZA BREZIGELNI ODVZEM VZORCA URINA, STERILNA, Z NEPOVRATNO VALVULO.</t>
  </si>
  <si>
    <t>KATETER URINSKI ZA 1 X   KRATKOTRAJNO UPORABO.   ENOPOTNI, NELATON KONICA,   ŽENSKI, IZ PVC, BREZ DEHP,   VELIKOST CH 14, DOLŽINA 18 CM. Z   DVEMA STRANSKIMA   ATRAVMATSKIMA ODPRTINAMA,   KATERI OMOGOČATA UČINKOVITO   DRENAŽO BREZ ZASTOJEV.   MATIRANA POVRŠINA CEVKE   OMOGOČA UVAJANJE Z MINIMALNO   UPORABO LUBRIKANTOV.</t>
  </si>
  <si>
    <t>URINSKI KATETER FOLEY, 2 POTNI, LATEKS, PREVLEČEN S HIDROFILNIM GELOM ZA LAŽJO VSTAVITEV. CH 16, 10 ML BALON, DOLŽINA 42 CM. VSTAVLJEN JE LAHKO DO 12 TEDNOV, STERILEN.</t>
  </si>
  <si>
    <t>URINSKI KATETER FOLEY, 2 POTNI, LATEKS, PREVLEČEN S HIDROFILNIM GELOM ZA LAŽJO VSTAVITEV. CH 18, 10 ML BALON, DOLŽINA 42 CM. VSTAVLJEN JE LAHKO DO 12 TEDNOV, STERILEN.</t>
  </si>
  <si>
    <t>URINSKI KATETER FOLEY, 2 POTNI, LATEKS, PREVLEČEN S HIDROFILNIM GELOM ZA LAŽJO VSTAVITEV. CH 12, 10 ML BALON, DOLŽINA 42 CM. VSTAVLJEN JE LAHKO DO 12 TEDNOV, STERILEN.</t>
  </si>
  <si>
    <t>2-LUMENSKI URINSKI KATETER IZ SILIKONA, CH 16, DOLŽINE 40 CM, Z NELATON KONICO IN 2 OČESOMA, KI STA VZPOREDNI, NA VSAKI LATERALNI STRANI KONICE, Z BALONČKOM 10-15ML,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</si>
  <si>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</si>
  <si>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</si>
  <si>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</si>
  <si>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10-15ML, S PLASTIČNIM SAMOTESNIM VENTILOM NA KANALU ZA PONJENJE BALONČKA. NA KATETRU MORAJO BITI NATISNJENI PODATKI: VELIKOST V CH, KAPACITETA BALONA, BARVNA LESTVICA NA VENTILU ZA PREPOZNAVANJE DEBELINE URINSKEGA KATETRA, PAKIRANJE V DVOJNI STERILNI OMOT, RADIOPAČEN.</t>
  </si>
  <si>
    <t xml:space="preserve">KATETER ASPIRACIJSKI CH10,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</si>
  <si>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CH12,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</si>
  <si>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CH14,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</si>
  <si>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CH16,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</si>
  <si>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GEL ZA ULTRAZVOK,  HIPOALERGIJSKI, VODOTOPEN A  1000ML</t>
  </si>
  <si>
    <t>NEPOVRATNI VENTIL, ENOSMERNI  INFUZIJSKI VENTIL ZA VZPOREDNE  INFUZIJE, LUER-LOCK  POZITIVEN/LUER-LOCK NEGATIVEN,  Z ZAŠČITNO KAPICO, BREZ  LATEXA, BREZ DEHP, BREZ PVC</t>
  </si>
  <si>
    <t>KONEKTOR 3-KANALNI ZA PRIKLJUČITEV NA KANILO IV Z MOŽNOSTJO ODPIRANJA IN ZAPIRANJA POSAMEZNIH KANALOV</t>
  </si>
  <si>
    <t>PRETOČNA KANILA ZA PRETAKANJE STERILNIH TEKOČIN V ZAPRTIH SISTEMIH. IMA OZKO MIKRO GLADKA VBODNA IGLA Z ZAŠČITNO KAPICO, GLADKO RAZPOTEGNJENE LUKNJE ZA TEKOČINE, MINIMALNII REZIDUALNI VOLUMEN, PRIROČNO OBLIKOVANO PRIJEMALO ZA LAŽJE ROKOVANJE.</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</si>
  <si>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t>
  </si>
  <si>
    <t>ZBIRALNIK ZA IGLE IZ PLASTIKE,   KOPOLIMERJA IN POLIPROPILENA.   ODPORNI MORAJO BITI NA TOPILA   IN TEKOČINO. BARVILA S KATERIM   SO OBARVANA NE SMEJO   VSEBOVATI KADMIJA IN DRUGIH   TEŽKIH KOVIN. LAHKO SE   UPEPELIJO,RUMENE BARVE   KVADRATEN KAPACITETA 4 L.   VELIKOST CCA. 16 X 28 CM.</t>
  </si>
  <si>
    <t>TST KONTROLNIK ZA HITRO STERILIZACIJO, KEMIČNI INDIKATOR ZA KONTROLO UČINKOVITOSTI PARNE STERILIZACIJE PRI HITRIH (FLASH) STERILIZACIJSKIH CIKLIH, NAMENJEN RUTINSKEMU PREVERJANJU DOSEGANJA KRITIČNIH PARAMETROV STERILIZACIJSKEGA PROCESA, MORA OMOGOČATI JASNO IN NEDVOUMNO VIZUALNO ODČITAVANJE REZULTATA S TRAJNO SPREMEMBO BARVE PO USPEŠNO IZVEDENEM POSTOPKU STERILIZACIJE, USTREZATI MORA ZAHTEVAM STANDARDA EN ISO 11140-1 IN BITI PRIMEREN ZA UPORABO V PARNIH STERILIZATORJIH PRI POGOJIH STERILIZACIJE, KI JIH PREDPISUJE PROIZVAJALEC, ZAGOTAVLJATI MORA VISOKO OBČUTLJIVOST ZAZNAVANJA KRITIČNIH PARAMETROV STERILIZACIJE (ČAS, TEMPERATURA IN PRISOTNOST NASIČENE PARE), BITI ENOSTAVEN ZA UPORABO TER OMOGOČATI HITRO INTERPRETACIJO REZULTATA BREZ DODATNE OPREME, IZDELEK MORA BITI OZNAČEN Z OZNAKO CE, SC A 200</t>
  </si>
  <si>
    <t>TESTNI PAKET  ZA AVTOKLAV TIPA BOWIE&amp;DICK  ZA ENKRATNO UPORABO ZA DNEVNO TESTIRANJE VACUUMSKE ČRPALKE , KI IZVAJAJO VACUUMSKO PARNO STERILIZACIJO.USTREZATI MORA STANDARDU ISO 11140-1  IN EN 867-4, RAZRED 2</t>
  </si>
  <si>
    <t xml:space="preserve">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</si>
  <si>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</si>
  <si>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</si>
  <si>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 xml:space="preserve">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t>
  </si>
  <si>
    <t>ROKAV ZA PARNO  STERILIZACIJO BREZ PREKLOPA, MATERIAL: 9 SLOJNA FOLIJA POLIESTER IN POLIPROPILEN TER VISOKO KAKOVOSTEN MEDICINSKI PAPIR IZ ČISTE CELULOZE 70GR. NA OVOJNINI MORA BITI ŠTEVILKA LOTA IN SICER NA VSAKEM ROKAVU NA RAZDALJI 15CM TER ŠIRINA IN DOLŽINA ROKAVA. VAR MORA BITI KONTINUIRAN IN TRDEN, DA PRENESE PARNO STERILIZACIJO, HKRATI PA MORA OMOGOČATI ENOSTAVNO ODPIRANJE BREZ TRGANJA VLAKEN. OVOJNINA MORA USTREZATI STANDARDU ISO 11607-1 IN EN11607-2, EN868-5, DIMENZIJA: 75MM/200M.</t>
  </si>
  <si>
    <t>ROKAV ZA PARNO  STERILIZACIJO BREZ PREKLOPA, MATERIAL: 9 SLOJNA FOLIJA POLIESTER IN POLIPROPILEN TER VISOKO KAKOVOSTEN MEDICINSKI PAPIR IZ ČISTE CELULOZE 70GR. NA OVOJNINI MORA BITI ŠTEVILKA LOTA IN SICER NA VSAKEM ROKAVU NA RAZDALJI 15CM TER ŠIRINA IN DOLŽINA ROKAVA. VAR MORA BITI KONTINUIRAN IN TRDEN, DA PRENESE PARNO STERILIZACIJO, HKRATI PA MORA OMOGOČATI ENOSTAVNO ODPIRANJE BREZ TRGANJA VLAKEN. OVOJNINA MORA USTREZATI STANDARDU ISO 11607-1 IN EN11607-2, EN868-5, DIMENZIJA: 200MM/200M.</t>
  </si>
  <si>
    <t>PVC KOZAREC ZA ENKRATNO UPORABO, PROZOREN, TRD, 2 DCL</t>
  </si>
  <si>
    <t>PVC KOZAREC ZA ENKRATNO UPORABO, BEL, 2 DCL</t>
  </si>
  <si>
    <t>PVC KOZAREC ZA ENKRATNO UPORABO, PROZOREN, 5 DCL</t>
  </si>
  <si>
    <t>VREČKA ZA BRUHANJE Z OBROČEM ZA 1X UPORABO. GLOBINA VREČKE 37 CM. VREČKE MORAJO BITI ZLOŽENE V OBLIKI TULCA, DA ZAVZAMEJO MALO PROSTORA IN DA JE OMOGOČEN IZVLEK ENE SAME VREČKE.</t>
  </si>
  <si>
    <t>LIJ ZA OTOSKOP ZA 1 UPORABO, 2,5MM, SC A 100</t>
  </si>
  <si>
    <t>PAPIR ZA MONITOR ZA LIFEPACK 12 (107 X 25)</t>
  </si>
  <si>
    <t>UŠESNI NASTAVEK ZA TERMOMETER THERMOSCAN PRO 3000/4000/6000, SC A 40 KOS</t>
  </si>
  <si>
    <t>GEL ZA ULTRAZVOK, HIPOALERGEN, VODOTOPEN A 260 ML.</t>
  </si>
  <si>
    <t>KONTAKTNI SPRAY 230 ML</t>
  </si>
  <si>
    <t>OLJE V RAZPRŠILU ZA NEGO IN MASAŽO CELOTNEGA TELESA, VSEBUJE VITAMIN E, 200 ML</t>
  </si>
  <si>
    <t>LOPATICA ZA JEZIK, LESENA, STERILNA, POSAMIČNO PAKIRANJE</t>
  </si>
  <si>
    <t>DATUM PONUDBE:</t>
  </si>
  <si>
    <t xml:space="preserve">VELJAVNOST PONUDBE: </t>
  </si>
  <si>
    <t>ŽIG IN PODPIS:</t>
  </si>
  <si>
    <t>____________________________________</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</si>
  <si>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</si>
  <si>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KOMPRESE IZ GAZE 5 CM X 5 CM, GAZA IZ KATERE SO IZDELANE KOMPRESE, JE MEHKA IN IZ 100% BOMBAŽA. KOMPRESE SE UPORABLJAJO ZA ČIŠČENJE, VPIJANJE ČE SE PRED UPORABO STERILIZIRAJO Z VALIDIRANIM POSTOPKOM STERILIZACIJE. PRIMERNE SO ZA PARNO STERILIZACIJO. LAHKO SE UPORABLJAJO TUDI KOT SEKUNDARNE OBLOGE ZA RANE ALI V HIGIENSKE NAMENE, KOMPRESE SO 12 ALI 16 SLOJNE, VEČPLASTNA BELJENA GAZA BREZ PROSTIH NITI IN KONCEV, 100 % BELJENA GAZA, GOSTOTE 10/7, MINIMALNA TEŽA GAZE JE 23G/M2, ZNAČILNOST : MOČNA VPOJNOST ZA IZLOČKE, ZAV. A 100 KOS</t>
  </si>
  <si>
    <t>KOMPRESE IZ GAZE 7,5 CM X 7,5 CM, GAZA IZ KATERE SO IZDELANE KOMPRESE, JE MEHKA IN IZ 100% BOMBAŽA. KOMPRESE SE UPORABLJAJO ZA ČIŠČENJE, VPIJANJE ČE SE PRED UPORABO STERILIZIRAJO Z VALIDIRANIM POSTOPKOM STERILIZACIJE. PRIMERNE SO ZA PARNO STERILIZACIJO. LAHKO SE UPORABLJAJO TUDI KOT SEKUNDARNE OBLOGE ZA RANE ALI V HIGIENSKE NAMENE, KOMPRESE SO 12 ALI 16 SLOJNE, VEČPLASTNA BELJENA GAZA BREZ PROSTIH NITI IN KONCEV, 100 % BELJENA GAZA, GOSTOTE 10/7, MINIMALNA TEŽA GAZE JE 23G/M2, ZNAČILNOST : MOČNA VPOJNOST ZA IZLOČKE, ZAV. A 100 KOS</t>
  </si>
  <si>
    <t>KOMPRESE IZ GAZE 10 CM X 10 CM, GAZA IZ KATERE SO IZDELANE KOMPRESE, JE MEHKA IN IZ 100% BOMBAŽA. KOMPRESE SE UPORABLJAJO ZA ČIŠČENJE, VPIJANJE ČE SE PRED UPORABO STERILIZIRAJO Z VALIDIRANIM POSTOPKOM STERILIZACIJE. PRIMERNE SO ZA PARNO STERILIZACIJO. LAHKO SE UPORABLJAJO TUDI KOT SEKUNDARNE OBLOGE ZA RANE ALI V HIGIENSKE NAMENE, KOMPRESE SO 12 ALI 16 SLOJNE, VEČPLASTNA BELJENA GAZA BREZ PROSTIH NITI IN KONCEV, 100 % BELJENA GAZA, GOSTOTE 10/7, MINIMALNA TEŽA GAZE JE 23G/M2, ZNAČILNOST : MOČNA VPOJNOST ZA IZLOČKE, ZAV. A 100 KOS</t>
  </si>
  <si>
    <t>TAMPON IZ GAZE ŠT. 4 V OBLIKI KROGLICE BREZ GUMICE, NESTERILEN, SC A 500 KOS, GAZA IZ KATERE SO IZDELANI TAMPONI JE MEHKA IN IZ 100%  BOMBAŽA, BELJENA Z VODIKOVIM PEROKSIDOM, UPORABLJAJO SE ZA VPIJANJE PRI OPERACIJSKIH POSEGIH, ZA ČIŠČENJE IN V HIGIENSKE NAMENE, PRED TEM MORAJO BITI STERILIZIRANI Z VALIDIRANIM POSTOPKOM STERILIZACIJE. 
TAMPONI SO KROGLASTE OBLIKE IN  ZELO VPOJNI, ZA ENKRATNO UPORABO IN PRIMERNI ZA PARNO STERILIZACIJO, IMAJO KONTRASTNO NIT VTKANO V  PAKIRANJE, NESTERILNI  TAMPONI V PE VREČKO, SC A 500</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</si>
  <si>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14G (2,0 X 45 MM) - ENAKOVREDNO VENFLON PRO SAFETY</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</si>
  <si>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16G (1,8 X 45 MM) - ENAKOVREDNO VENFLON PRO SAFETY</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</si>
  <si>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17G (1,5 X 45 MM) - ENAKOVREDNO VENFLON PRO SAFETY</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</si>
  <si>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18G (1,3 X 32 MM) - ENAKOVREDNO VENFLON PRO SAFETY</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</si>
  <si>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20G (1,1 X 32 MM) - ENAKOVREDNO VENFLON PRO SAFETY</t>
  </si>
  <si>
    <t>KATETER JE IZ POSEBNEGA BIOMATERIALA (VIALON), KI SE DOKAZANO V TELESU ZMEHČA ZA DO 70% IN ZATO ZMANJŠA MOŽNOST ZAPLETOV TER PODALJŠA ČAS VSTAVLJENOSTI,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VELIKOST 22G (0,9 X 25 MM) - ENAKOVREDNO VENFLON PRO SAFETY</t>
  </si>
  <si>
    <t>Skupaj za obdobje dveh let</t>
  </si>
  <si>
    <t>JAVNO NAROČILO: Zdravstveni in sanitetni potrošni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</si>
</sst>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0" x14ac:knownFonts="1">
    <font>
      <sz val="11"/>
      <color theme="1"/>
      <name val="Calibri"/>
      <family val="2"/>
      <charset val="238"/>
      <scheme val="minor"/>
    </font>
    <font>
      <b/>
      <sz val="16"/>
      <color theme="1"/>
      <name val="Calibri"/>
      <family val="2"/>
      <charset val="238"/>
      <scheme val="minor"/>
    </font>
    <font>
      <sz val="16"/>
      <name val="Arial CE"/>
      <charset val="238"/>
    </font>
    <font>
      <sz val="16"/>
      <name val="Times New Roman"/>
      <family val="1"/>
      <charset val="238"/>
    </font>
    <font>
      <sz val="11"/>
      <name val="Times New Roman"/>
      <family val="1"/>
      <charset val="238"/>
    </font>
    <font>
      <b/>
      <sz val="11"/>
      <name val="Arial"/>
      <family val="2"/>
      <charset val="238"/>
    </font>
    <font>
      <sz val="10"/>
      <name val="Arial"/>
      <family val="2"/>
      <charset val="238"/>
    </font>
    <font>
      <sz val="9"/>
      <color indexed="8"/>
      <name val="Calibri"/>
      <family val="2"/>
      <charset val="238"/>
      <scheme val="minor"/>
    </font>
    <font>
      <sz val="9"/>
      <name val="Calibri"/>
      <family val="2"/>
      <charset val="238"/>
      <scheme val="minor"/>
    </font>
    <font>
      <b/>
      <sz val="10"/>
      <name val="Arial CE"/>
      <charset val="238"/>
    </font>
    <font>
      <b/>
      <sz val="10"/>
      <name val="Calibri"/>
      <family val="2"/>
      <charset val="238"/>
    </font>
    <font>
      <b/>
      <sz val="10"/>
      <color rgb="FFFF0000"/>
      <name val="Arial"/>
      <family val="2"/>
      <charset val="238"/>
    </font>
    <font>
      <sz val="14"/>
      <color indexed="8"/>
      <name val="Times New Roman"/>
      <family val="1"/>
      <charset val="238"/>
    </font>
    <font>
      <sz val="14"/>
      <name val="Times New Roman"/>
      <family val="1"/>
      <charset val="238"/>
    </font>
    <font>
      <b/>
      <sz val="14"/>
      <name val="Times New Roman"/>
      <family val="1"/>
      <charset val="238"/>
    </font>
    <font>
      <sz val="12"/>
      <color indexed="8"/>
      <name val="Arial"/>
      <family val="2"/>
      <charset val="238"/>
    </font>
    <font>
      <b/>
      <sz val="12"/>
      <color indexed="8"/>
      <name val="Arial"/>
      <family val="2"/>
      <charset val="238"/>
    </font>
    <font>
      <sz val="12"/>
      <color theme="1"/>
      <name val="Arial"/>
      <family val="2"/>
      <charset val="238"/>
    </font>
    <font>
      <sz val="12"/>
      <name val="Arial"/>
      <family val="2"/>
      <charset val="238"/>
    </font>
    <font>
      <b/>
      <sz val="12"/>
      <name val="Arial"/>
      <family val="2"/>
      <charset val="238"/>
    </font>
    <font>
      <b/>
      <sz val="16"/>
      <name val="Arial"/>
      <family val="2"/>
      <charset val="238"/>
    </font>
    <font>
      <b/>
      <sz val="14"/>
      <color indexed="8"/>
      <name val="Times New Roman"/>
      <family val="1"/>
      <charset val="238"/>
    </font>
    <font>
      <sz val="8"/>
      <name val="Calibri"/>
      <family val="2"/>
      <charset val="238"/>
      <scheme val="minor"/>
    </font>
    <font>
      <sz val="8"/>
      <color theme="1"/>
      <name val="Calibri"/>
      <family val="2"/>
      <charset val="238"/>
      <scheme val="minor"/>
    </font>
    <font>
      <sz val="9"/>
      <color theme="1"/>
      <name val="Calibri"/>
      <family val="2"/>
      <charset val="238"/>
      <scheme val="minor"/>
    </font>
    <font>
      <u/>
      <sz val="16"/>
      <name val="Arial CE"/>
      <charset val="238"/>
    </font>
    <font>
      <u/>
      <sz val="11"/>
      <color theme="1"/>
      <name val="Calibri"/>
      <family val="2"/>
      <charset val="238"/>
      <scheme val="minor"/>
    </font>
    <font>
      <sz val="12"/>
      <color theme="1"/>
      <name val="Calibri"/>
      <family val="2"/>
      <charset val="238"/>
      <scheme val="minor"/>
    </font>
    <font>
      <b/>
      <sz val="12"/>
      <color theme="1"/>
      <name val="Arial"/>
      <family val="2"/>
      <charset val="238"/>
    </font>
    <font>
      <b/>
      <sz val="12"/>
      <color theme="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39997558519241921"/>
        <bgColor indexed="31"/>
      </patternFill>
    </fill>
  </fills>
  <borders count="1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style="medium">
        <color indexed="8"/>
      </left>
      <right style="medium">
        <color indexed="8"/>
      </right>
      <top/>
      <bottom style="medium">
        <color indexed="8"/>
      </bottom>
      <diagonal/>
    </border>
    <border>
      <left style="medium">
        <color indexed="64"/>
      </left>
      <right style="thin">
        <color indexed="64"/>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6" fillId="0" borderId="0"/>
  </cellStyleXfs>
  <cellXfs count="127">
    <xf numFmtId="0" fontId="0" fillId="0" borderId="0" xfId="0"/>
    <xf numFmtId="0" fontId="1" fillId="0" borderId="0" xfId="0" applyFont="1"/>
    <xf numFmtId="0" fontId="2" fillId="0" borderId="0" xfId="0" applyFont="1" applyAlignment="1">
      <alignment wrapText="1"/>
    </xf>
    <xf numFmtId="164" fontId="2" fillId="0" borderId="0" xfId="0" applyNumberFormat="1" applyFont="1" applyAlignment="1">
      <alignment wrapText="1"/>
    </xf>
    <xf numFmtId="4" fontId="2" fillId="0" borderId="0" xfId="0" applyNumberFormat="1" applyFont="1" applyAlignment="1">
      <alignment wrapText="1"/>
    </xf>
    <xf numFmtId="0" fontId="2" fillId="0" borderId="0" xfId="0" applyFont="1"/>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horizontal="center" wrapText="1"/>
    </xf>
    <xf numFmtId="164" fontId="2" fillId="0" borderId="0" xfId="0" applyNumberFormat="1" applyFont="1" applyAlignment="1">
      <alignment horizontal="center" wrapText="1"/>
    </xf>
    <xf numFmtId="4" fontId="3" fillId="0" borderId="0" xfId="0" applyNumberFormat="1" applyFont="1" applyAlignment="1">
      <alignment horizontal="center" wrapText="1"/>
    </xf>
    <xf numFmtId="0" fontId="0" fillId="0" borderId="0" xfId="0" applyAlignment="1">
      <alignment horizontal="center" wrapText="1"/>
    </xf>
    <xf numFmtId="164" fontId="0" fillId="0" borderId="0" xfId="0" applyNumberFormat="1" applyAlignment="1">
      <alignment horizontal="center" wrapText="1"/>
    </xf>
    <xf numFmtId="4" fontId="4" fillId="0" borderId="0" xfId="0" applyNumberFormat="1" applyFont="1" applyAlignment="1">
      <alignment horizontal="center" wrapText="1"/>
    </xf>
    <xf numFmtId="0" fontId="7" fillId="2" borderId="0" xfId="0" applyFont="1" applyFill="1" applyAlignment="1">
      <alignment horizontal="center" vertical="center"/>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0" fillId="2" borderId="0" xfId="0" applyFill="1" applyAlignment="1">
      <alignment wrapText="1"/>
    </xf>
    <xf numFmtId="164" fontId="0" fillId="2" borderId="0" xfId="0" applyNumberFormat="1" applyFill="1" applyAlignment="1">
      <alignment wrapText="1"/>
    </xf>
    <xf numFmtId="0" fontId="9" fillId="2" borderId="0" xfId="0" applyFont="1" applyFill="1" applyAlignment="1">
      <alignment wrapText="1"/>
    </xf>
    <xf numFmtId="4" fontId="10" fillId="2" borderId="0" xfId="0" applyNumberFormat="1" applyFont="1" applyFill="1" applyAlignment="1">
      <alignment horizontal="right" wrapText="1"/>
    </xf>
    <xf numFmtId="0" fontId="1"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vertical="top"/>
    </xf>
    <xf numFmtId="0" fontId="0" fillId="2" borderId="0" xfId="0" applyFill="1" applyAlignment="1">
      <alignment horizontal="center" wrapText="1"/>
    </xf>
    <xf numFmtId="0" fontId="8" fillId="2" borderId="0" xfId="0" applyFont="1" applyFill="1" applyAlignment="1">
      <alignment horizontal="center" vertical="center" wrapText="1"/>
    </xf>
    <xf numFmtId="0" fontId="0" fillId="2" borderId="0" xfId="0" applyFill="1"/>
    <xf numFmtId="0" fontId="15" fillId="2" borderId="0" xfId="0" applyFont="1" applyFill="1" applyAlignment="1">
      <alignment horizontal="center" vertical="center"/>
    </xf>
    <xf numFmtId="0" fontId="16" fillId="2" borderId="0" xfId="0" applyFont="1" applyFill="1" applyAlignment="1">
      <alignment horizontal="left" vertical="center" wrapText="1"/>
    </xf>
    <xf numFmtId="0" fontId="15" fillId="2" borderId="0" xfId="0" applyFont="1" applyFill="1" applyAlignment="1">
      <alignment horizontal="center" vertical="center" wrapText="1"/>
    </xf>
    <xf numFmtId="0" fontId="18" fillId="2" borderId="0" xfId="0" applyFont="1" applyFill="1" applyAlignment="1">
      <alignment horizontal="center" vertical="center" wrapText="1"/>
    </xf>
    <xf numFmtId="0" fontId="17" fillId="2" borderId="0" xfId="0" applyFont="1" applyFill="1" applyAlignment="1">
      <alignment horizontal="center" wrapText="1"/>
    </xf>
    <xf numFmtId="0" fontId="17" fillId="2" borderId="0" xfId="0" applyFont="1" applyFill="1" applyAlignment="1">
      <alignment wrapText="1"/>
    </xf>
    <xf numFmtId="164" fontId="17" fillId="2" borderId="0" xfId="0" applyNumberFormat="1" applyFont="1" applyFill="1" applyAlignment="1">
      <alignment wrapText="1"/>
    </xf>
    <xf numFmtId="0" fontId="19" fillId="2" borderId="0" xfId="0" applyFont="1" applyFill="1" applyAlignment="1">
      <alignment wrapText="1"/>
    </xf>
    <xf numFmtId="4" fontId="19" fillId="2" borderId="0" xfId="0" applyNumberFormat="1" applyFont="1" applyFill="1" applyAlignment="1">
      <alignment horizontal="right" wrapText="1"/>
    </xf>
    <xf numFmtId="0" fontId="12" fillId="4" borderId="10" xfId="0" applyFont="1" applyFill="1" applyBorder="1" applyAlignment="1">
      <alignment horizontal="left" vertical="center" wrapText="1"/>
    </xf>
    <xf numFmtId="0" fontId="12" fillId="4" borderId="1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11" xfId="0" applyFont="1" applyFill="1" applyBorder="1" applyAlignment="1">
      <alignment horizontal="center" wrapText="1"/>
    </xf>
    <xf numFmtId="0" fontId="13" fillId="4" borderId="11" xfId="0" applyFont="1" applyFill="1" applyBorder="1" applyAlignment="1">
      <alignment wrapText="1"/>
    </xf>
    <xf numFmtId="164" fontId="13" fillId="4" borderId="11" xfId="0" applyNumberFormat="1" applyFont="1" applyFill="1" applyBorder="1" applyAlignment="1">
      <alignment wrapText="1"/>
    </xf>
    <xf numFmtId="4" fontId="13" fillId="4" borderId="11" xfId="0" applyNumberFormat="1" applyFont="1" applyFill="1" applyBorder="1" applyAlignment="1">
      <alignment wrapText="1"/>
    </xf>
    <xf numFmtId="0" fontId="5" fillId="5" borderId="7" xfId="0" applyFont="1" applyFill="1" applyBorder="1" applyAlignment="1">
      <alignment horizontal="center" wrapText="1"/>
    </xf>
    <xf numFmtId="164" fontId="5" fillId="5" borderId="7" xfId="0" applyNumberFormat="1" applyFont="1" applyFill="1" applyBorder="1" applyAlignment="1">
      <alignment horizontal="center" wrapText="1"/>
    </xf>
    <xf numFmtId="4" fontId="5" fillId="5" borderId="7" xfId="0" applyNumberFormat="1" applyFont="1" applyFill="1" applyBorder="1" applyAlignment="1">
      <alignment horizontal="center" wrapText="1"/>
    </xf>
    <xf numFmtId="0" fontId="21" fillId="4" borderId="8" xfId="0" applyFont="1" applyFill="1" applyBorder="1" applyAlignment="1">
      <alignment horizontal="left" vertical="center"/>
    </xf>
    <xf numFmtId="0" fontId="14" fillId="4" borderId="11" xfId="0" applyFont="1" applyFill="1" applyBorder="1" applyAlignment="1">
      <alignment horizontal="center" vertical="center" wrapText="1"/>
    </xf>
    <xf numFmtId="4" fontId="13" fillId="4" borderId="12" xfId="0" applyNumberFormat="1" applyFont="1" applyFill="1" applyBorder="1" applyAlignment="1">
      <alignment wrapText="1"/>
    </xf>
    <xf numFmtId="0" fontId="5" fillId="5" borderId="9" xfId="0" applyFont="1" applyFill="1" applyBorder="1" applyAlignment="1">
      <alignment horizontal="center" wrapText="1"/>
    </xf>
    <xf numFmtId="0" fontId="23" fillId="0" borderId="0" xfId="0" applyFont="1"/>
    <xf numFmtId="0" fontId="24" fillId="0" borderId="1" xfId="0" applyFont="1" applyBorder="1" applyAlignment="1">
      <alignment wrapText="1"/>
    </xf>
    <xf numFmtId="164" fontId="24" fillId="0" borderId="1" xfId="0" applyNumberFormat="1" applyFont="1" applyBorder="1" applyAlignment="1">
      <alignment wrapText="1"/>
    </xf>
    <xf numFmtId="4" fontId="24" fillId="0" borderId="1" xfId="0" applyNumberFormat="1" applyFont="1" applyBorder="1" applyAlignment="1">
      <alignment wrapText="1"/>
    </xf>
    <xf numFmtId="0" fontId="24" fillId="0" borderId="0" xfId="0" applyFont="1"/>
    <xf numFmtId="0" fontId="23" fillId="0" borderId="0" xfId="0" applyFont="1" applyAlignment="1">
      <alignment horizontal="left" vertical="top"/>
    </xf>
    <xf numFmtId="0" fontId="8" fillId="2" borderId="2" xfId="0" applyFont="1" applyFill="1" applyBorder="1" applyAlignment="1">
      <alignment horizontal="left" vertical="top" wrapText="1"/>
    </xf>
    <xf numFmtId="0" fontId="7" fillId="0" borderId="2" xfId="0" applyFont="1" applyBorder="1" applyAlignment="1">
      <alignment horizontal="center"/>
    </xf>
    <xf numFmtId="0" fontId="7" fillId="2" borderId="2" xfId="0" applyFont="1" applyFill="1" applyBorder="1" applyAlignment="1">
      <alignment horizontal="center" wrapText="1"/>
    </xf>
    <xf numFmtId="0" fontId="25" fillId="0" borderId="0" xfId="0" applyFont="1"/>
    <xf numFmtId="0" fontId="26" fillId="0" borderId="0" xfId="0" applyFont="1"/>
    <xf numFmtId="0" fontId="15" fillId="3" borderId="13" xfId="0" applyFont="1" applyFill="1" applyBorder="1" applyAlignment="1">
      <alignment horizontal="center" vertical="center"/>
    </xf>
    <xf numFmtId="0" fontId="16" fillId="3" borderId="14" xfId="0" applyFont="1" applyFill="1" applyBorder="1" applyAlignment="1">
      <alignment horizontal="left" vertical="center" wrapText="1"/>
    </xf>
    <xf numFmtId="0" fontId="15" fillId="3" borderId="14" xfId="0" applyFont="1" applyFill="1" applyBorder="1" applyAlignment="1">
      <alignment horizontal="center" vertical="center" wrapText="1"/>
    </xf>
    <xf numFmtId="0" fontId="17" fillId="3" borderId="14" xfId="0" applyFont="1" applyFill="1" applyBorder="1" applyAlignment="1">
      <alignment horizontal="center" wrapText="1"/>
    </xf>
    <xf numFmtId="0" fontId="17" fillId="3" borderId="14" xfId="0" applyFont="1" applyFill="1" applyBorder="1" applyAlignment="1">
      <alignment wrapText="1"/>
    </xf>
    <xf numFmtId="0" fontId="23" fillId="3" borderId="14" xfId="0" applyFont="1" applyFill="1" applyBorder="1" applyAlignment="1">
      <alignment wrapText="1"/>
    </xf>
    <xf numFmtId="0" fontId="19" fillId="3" borderId="14" xfId="0" applyFont="1" applyFill="1" applyBorder="1" applyAlignment="1">
      <alignment wrapText="1"/>
    </xf>
    <xf numFmtId="4" fontId="19" fillId="3" borderId="14" xfId="0" applyNumberFormat="1" applyFont="1" applyFill="1" applyBorder="1" applyAlignment="1">
      <alignment horizontal="right" wrapText="1"/>
    </xf>
    <xf numFmtId="4" fontId="19" fillId="3" borderId="15" xfId="0" applyNumberFormat="1" applyFont="1" applyFill="1" applyBorder="1" applyAlignment="1">
      <alignment horizontal="right" wrapText="1"/>
    </xf>
    <xf numFmtId="0" fontId="15" fillId="3" borderId="16" xfId="0" applyFont="1" applyFill="1" applyBorder="1" applyAlignment="1">
      <alignment horizontal="center" vertical="center"/>
    </xf>
    <xf numFmtId="0" fontId="16" fillId="3" borderId="17" xfId="0" applyFont="1" applyFill="1" applyBorder="1" applyAlignment="1">
      <alignment horizontal="left" vertical="center" wrapText="1"/>
    </xf>
    <xf numFmtId="0" fontId="15" fillId="3" borderId="17" xfId="0" applyFont="1" applyFill="1" applyBorder="1" applyAlignment="1">
      <alignment horizontal="center" vertical="center" wrapText="1"/>
    </xf>
    <xf numFmtId="0" fontId="17" fillId="3" borderId="17" xfId="0" applyFont="1" applyFill="1" applyBorder="1" applyAlignment="1">
      <alignment horizontal="center" wrapText="1"/>
    </xf>
    <xf numFmtId="0" fontId="17" fillId="3" borderId="17" xfId="0" applyFont="1" applyFill="1" applyBorder="1" applyAlignment="1">
      <alignment wrapText="1"/>
    </xf>
    <xf numFmtId="0" fontId="23" fillId="3" borderId="17" xfId="0" applyFont="1" applyFill="1" applyBorder="1" applyAlignment="1">
      <alignment wrapText="1"/>
    </xf>
    <xf numFmtId="0" fontId="19" fillId="3" borderId="17" xfId="0" applyFont="1" applyFill="1" applyBorder="1" applyAlignment="1">
      <alignment wrapText="1"/>
    </xf>
    <xf numFmtId="4" fontId="19" fillId="3" borderId="17" xfId="0" applyNumberFormat="1" applyFont="1" applyFill="1" applyBorder="1" applyAlignment="1">
      <alignment horizontal="right" wrapText="1"/>
    </xf>
    <xf numFmtId="4" fontId="19" fillId="3" borderId="18" xfId="0" applyNumberFormat="1" applyFont="1" applyFill="1" applyBorder="1" applyAlignment="1">
      <alignment horizontal="right" wrapText="1"/>
    </xf>
    <xf numFmtId="0" fontId="23" fillId="2" borderId="0" xfId="0" applyFont="1" applyFill="1" applyAlignment="1">
      <alignment wrapText="1"/>
    </xf>
    <xf numFmtId="0" fontId="23" fillId="2" borderId="0" xfId="0" applyFont="1" applyFill="1" applyAlignment="1">
      <alignment horizontal="left" vertical="top"/>
    </xf>
    <xf numFmtId="0" fontId="7" fillId="0" borderId="3" xfId="0" applyFont="1" applyBorder="1" applyAlignment="1">
      <alignment horizontal="center"/>
    </xf>
    <xf numFmtId="0" fontId="7" fillId="2" borderId="3" xfId="0" applyFont="1" applyFill="1" applyBorder="1" applyAlignment="1">
      <alignment horizontal="center" wrapText="1"/>
    </xf>
    <xf numFmtId="0" fontId="8" fillId="2" borderId="3" xfId="0" applyFont="1" applyFill="1" applyBorder="1" applyAlignment="1">
      <alignment horizontal="left" vertical="top" wrapText="1"/>
    </xf>
    <xf numFmtId="0" fontId="24" fillId="0" borderId="4" xfId="0" applyFont="1" applyBorder="1" applyAlignment="1">
      <alignment wrapText="1"/>
    </xf>
    <xf numFmtId="164" fontId="24" fillId="0" borderId="4" xfId="0" applyNumberFormat="1" applyFont="1" applyBorder="1" applyAlignment="1">
      <alignment wrapText="1"/>
    </xf>
    <xf numFmtId="4" fontId="24" fillId="0" borderId="4" xfId="0" applyNumberFormat="1" applyFont="1" applyBorder="1" applyAlignment="1">
      <alignment wrapText="1"/>
    </xf>
    <xf numFmtId="0" fontId="27" fillId="0" borderId="0" xfId="0" applyFont="1"/>
    <xf numFmtId="0" fontId="16" fillId="3" borderId="16" xfId="0" applyFont="1" applyFill="1" applyBorder="1" applyAlignment="1">
      <alignment horizontal="center" vertical="center"/>
    </xf>
    <xf numFmtId="0" fontId="16" fillId="3" borderId="17" xfId="0" applyFont="1" applyFill="1" applyBorder="1" applyAlignment="1">
      <alignment horizontal="center" vertical="center" wrapText="1"/>
    </xf>
    <xf numFmtId="0" fontId="28" fillId="3" borderId="17" xfId="0" applyFont="1" applyFill="1" applyBorder="1" applyAlignment="1">
      <alignment horizontal="center" wrapText="1"/>
    </xf>
    <xf numFmtId="0" fontId="28" fillId="3" borderId="17" xfId="0" applyFont="1" applyFill="1" applyBorder="1" applyAlignment="1">
      <alignment wrapText="1"/>
    </xf>
    <xf numFmtId="0" fontId="29" fillId="3" borderId="17" xfId="0" applyFont="1" applyFill="1" applyBorder="1" applyAlignment="1">
      <alignment wrapText="1"/>
    </xf>
    <xf numFmtId="4" fontId="29" fillId="3" borderId="17" xfId="0" applyNumberFormat="1" applyFont="1" applyFill="1" applyBorder="1" applyAlignment="1">
      <alignment wrapText="1"/>
    </xf>
    <xf numFmtId="4" fontId="29" fillId="3" borderId="18" xfId="0" applyNumberFormat="1" applyFont="1" applyFill="1" applyBorder="1" applyAlignment="1">
      <alignment wrapText="1"/>
    </xf>
    <xf numFmtId="0" fontId="29" fillId="0" borderId="0" xfId="0" applyFont="1"/>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wrapText="1"/>
    </xf>
    <xf numFmtId="0" fontId="28" fillId="3" borderId="14" xfId="0" applyFont="1" applyFill="1" applyBorder="1" applyAlignment="1">
      <alignment horizontal="center" wrapText="1"/>
    </xf>
    <xf numFmtId="0" fontId="28" fillId="3" borderId="14" xfId="0" applyFont="1" applyFill="1" applyBorder="1" applyAlignment="1">
      <alignment wrapText="1"/>
    </xf>
    <xf numFmtId="0" fontId="29" fillId="3" borderId="14" xfId="0" applyFont="1" applyFill="1" applyBorder="1" applyAlignment="1">
      <alignment wrapText="1"/>
    </xf>
    <xf numFmtId="4" fontId="29" fillId="3" borderId="14" xfId="0" applyNumberFormat="1" applyFont="1" applyFill="1" applyBorder="1" applyAlignment="1">
      <alignment wrapText="1"/>
    </xf>
    <xf numFmtId="4" fontId="29" fillId="3" borderId="15" xfId="0" applyNumberFormat="1" applyFont="1" applyFill="1" applyBorder="1" applyAlignment="1">
      <alignment wrapText="1"/>
    </xf>
    <xf numFmtId="0" fontId="8" fillId="2" borderId="2" xfId="0" applyFont="1" applyFill="1" applyBorder="1" applyAlignment="1">
      <alignment horizontal="center" wrapText="1"/>
    </xf>
    <xf numFmtId="0" fontId="24" fillId="0" borderId="5" xfId="0" applyFont="1" applyBorder="1" applyAlignment="1">
      <alignment horizontal="center"/>
    </xf>
    <xf numFmtId="0" fontId="7" fillId="2" borderId="2" xfId="0" applyFont="1" applyFill="1" applyBorder="1" applyAlignment="1">
      <alignment horizontal="left" vertical="top" wrapText="1"/>
    </xf>
    <xf numFmtId="0" fontId="24" fillId="0" borderId="1" xfId="0" applyFont="1" applyBorder="1" applyAlignment="1">
      <alignment horizontal="center" wrapText="1"/>
    </xf>
    <xf numFmtId="0" fontId="24" fillId="0" borderId="2" xfId="0" applyFont="1" applyBorder="1" applyAlignment="1">
      <alignment horizontal="center"/>
    </xf>
    <xf numFmtId="0" fontId="8" fillId="2" borderId="3" xfId="0" applyFont="1" applyFill="1" applyBorder="1" applyAlignment="1">
      <alignment horizontal="center" wrapText="1"/>
    </xf>
    <xf numFmtId="0" fontId="24" fillId="0" borderId="3" xfId="0" applyFont="1" applyBorder="1" applyAlignment="1">
      <alignment horizontal="center"/>
    </xf>
    <xf numFmtId="0" fontId="7" fillId="2" borderId="3" xfId="0" applyFont="1" applyFill="1" applyBorder="1" applyAlignment="1">
      <alignment horizontal="left" vertical="top" wrapText="1"/>
    </xf>
    <xf numFmtId="0" fontId="24" fillId="0" borderId="4" xfId="0" applyFont="1" applyBorder="1" applyAlignment="1">
      <alignment horizontal="center" wrapText="1"/>
    </xf>
    <xf numFmtId="0" fontId="24" fillId="2" borderId="1" xfId="0" applyFont="1" applyFill="1" applyBorder="1" applyAlignment="1">
      <alignment horizontal="left" vertical="top" wrapText="1"/>
    </xf>
    <xf numFmtId="0" fontId="7" fillId="0" borderId="5" xfId="0" applyFont="1" applyBorder="1" applyAlignment="1">
      <alignment horizontal="center"/>
    </xf>
    <xf numFmtId="0" fontId="7" fillId="2" borderId="5" xfId="0" applyFont="1" applyFill="1" applyBorder="1" applyAlignment="1">
      <alignment horizontal="center" wrapText="1"/>
    </xf>
    <xf numFmtId="0" fontId="8" fillId="2" borderId="5" xfId="0" applyFont="1" applyFill="1" applyBorder="1" applyAlignment="1">
      <alignment horizontal="left" vertical="top" wrapText="1"/>
    </xf>
    <xf numFmtId="0" fontId="24" fillId="0" borderId="6" xfId="0" applyFont="1" applyBorder="1" applyAlignment="1">
      <alignment horizontal="left" vertical="top" wrapText="1"/>
    </xf>
    <xf numFmtId="164" fontId="24" fillId="0" borderId="6" xfId="0" applyNumberFormat="1" applyFont="1" applyBorder="1" applyAlignment="1">
      <alignment horizontal="right" vertical="top" wrapText="1"/>
    </xf>
    <xf numFmtId="4" fontId="24" fillId="0" borderId="6" xfId="0" applyNumberFormat="1" applyFont="1" applyBorder="1" applyAlignment="1">
      <alignment horizontal="right" vertical="top" wrapText="1"/>
    </xf>
    <xf numFmtId="0" fontId="7" fillId="2" borderId="2" xfId="0" applyFont="1" applyFill="1" applyBorder="1" applyAlignment="1">
      <alignment horizontal="center"/>
    </xf>
    <xf numFmtId="0" fontId="9" fillId="0" borderId="0" xfId="0" applyFont="1" applyAlignment="1">
      <alignment wrapText="1"/>
    </xf>
    <xf numFmtId="164" fontId="24" fillId="0" borderId="1" xfId="0" applyNumberFormat="1" applyFont="1" applyBorder="1" applyAlignment="1">
      <alignment horizontal="right" wrapText="1"/>
    </xf>
    <xf numFmtId="0" fontId="24" fillId="0" borderId="1" xfId="0" applyFont="1" applyBorder="1" applyAlignment="1">
      <alignment horizontal="right" wrapText="1"/>
    </xf>
    <xf numFmtId="4" fontId="24" fillId="0" borderId="1" xfId="0" applyNumberFormat="1" applyFont="1" applyBorder="1" applyAlignment="1">
      <alignment horizontal="right" wrapText="1"/>
    </xf>
    <xf numFmtId="0" fontId="24" fillId="0" borderId="1" xfId="0" applyFont="1" applyBorder="1" applyAlignment="1">
      <alignment horizontal="left" wrapText="1"/>
    </xf>
    <xf numFmtId="0" fontId="20" fillId="0" borderId="0" xfId="0" applyFont="1" applyAlignment="1">
      <alignment horizontal="left" vertical="center"/>
    </xf>
    <xf numFmtId="0" fontId="11" fillId="0" borderId="0" xfId="0" applyFont="1" applyAlignment="1">
      <alignment horizontal="left"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63"/>
  <sheetViews>
    <sheetView tabSelected="1" zoomScaleNormal="100" zoomScaleSheetLayoutView="85" zoomScalePageLayoutView="70" workbookViewId="0">
      <selection activeCell="E7" sqref="E7"/>
    </sheetView>
  </sheetViews>
  <sheetFormatPr defaultColWidth="8.7109375" defaultRowHeight="15" x14ac:dyDescent="0.25"/>
  <cols>
    <col min="1" max="1" width="5.42578125" customWidth="1"/>
    <col min="2" max="2" width="9.28515625" customWidth="1"/>
    <col min="3" max="3" width="6.7109375" customWidth="1"/>
    <col min="4" max="4" width="60.140625" customWidth="1"/>
    <col min="5" max="5" width="21.7109375" customWidth="1"/>
    <col min="6" max="6" width="17.140625" customWidth="1"/>
    <col min="7" max="7" width="10.7109375" customWidth="1"/>
    <col min="8" max="8" width="10.28515625" customWidth="1"/>
    <col min="10" max="10" width="10.85546875" customWidth="1"/>
    <col min="11" max="11" width="11.7109375" customWidth="1"/>
  </cols>
  <sheetData>
    <row r="1" spans="1:11" ht="21" x14ac:dyDescent="0.35">
      <c r="A1" s="1" t="s">
        <v>101</v>
      </c>
      <c r="B1" s="1"/>
      <c r="C1" s="1"/>
      <c r="D1" s="21"/>
      <c r="F1" s="2"/>
      <c r="G1" s="2"/>
      <c r="H1" s="3"/>
      <c r="I1" s="2"/>
      <c r="J1" s="4"/>
      <c r="K1" s="120"/>
    </row>
    <row r="2" spans="1:11" ht="21" x14ac:dyDescent="0.35">
      <c r="A2" s="1" t="s">
        <v>448</v>
      </c>
      <c r="B2" s="1"/>
      <c r="C2" s="1"/>
      <c r="D2" s="21"/>
      <c r="F2" s="2"/>
      <c r="G2" s="2"/>
      <c r="H2" s="3"/>
      <c r="I2" s="2"/>
      <c r="J2" s="4"/>
      <c r="K2" s="120"/>
    </row>
    <row r="3" spans="1:11" ht="20.25" x14ac:dyDescent="0.3">
      <c r="A3" s="5"/>
      <c r="B3" s="5"/>
      <c r="C3" s="5"/>
      <c r="D3" s="22"/>
      <c r="E3" s="2"/>
      <c r="F3" s="2"/>
      <c r="G3" s="2"/>
      <c r="H3" s="3"/>
      <c r="I3" s="2"/>
      <c r="J3" s="4"/>
      <c r="K3" s="4"/>
    </row>
    <row r="4" spans="1:11" ht="21" x14ac:dyDescent="0.35">
      <c r="A4" s="1" t="s">
        <v>0</v>
      </c>
      <c r="B4" s="1"/>
      <c r="C4" s="1"/>
      <c r="D4" s="22"/>
      <c r="E4" s="2"/>
      <c r="F4" s="2"/>
      <c r="G4" s="2"/>
      <c r="H4" s="3"/>
      <c r="I4" s="2"/>
      <c r="J4" s="4"/>
      <c r="K4" s="4"/>
    </row>
    <row r="5" spans="1:11" ht="21" x14ac:dyDescent="0.35">
      <c r="A5" s="5" t="s">
        <v>103</v>
      </c>
      <c r="B5" s="1"/>
      <c r="C5" s="1"/>
      <c r="D5" s="22" t="s">
        <v>435</v>
      </c>
      <c r="E5" s="2"/>
      <c r="F5" s="2"/>
      <c r="G5" s="2"/>
      <c r="H5" s="3"/>
      <c r="I5" s="2"/>
      <c r="J5" s="4"/>
      <c r="K5" s="4"/>
    </row>
    <row r="6" spans="1:11" ht="20.25" x14ac:dyDescent="0.3">
      <c r="A6" s="5" t="s">
        <v>103</v>
      </c>
      <c r="B6" s="6"/>
      <c r="C6" s="6"/>
      <c r="D6" s="23"/>
      <c r="E6" s="7"/>
      <c r="F6" s="7"/>
      <c r="G6" s="2"/>
      <c r="H6" s="3"/>
      <c r="I6" s="2"/>
      <c r="J6" s="4"/>
      <c r="K6" s="4"/>
    </row>
    <row r="7" spans="1:11" ht="20.25" x14ac:dyDescent="0.3">
      <c r="A7" s="5" t="s">
        <v>103</v>
      </c>
      <c r="F7" s="8"/>
      <c r="G7" s="8"/>
      <c r="H7" s="9"/>
      <c r="I7" s="8"/>
      <c r="J7" s="10"/>
      <c r="K7" s="10"/>
    </row>
    <row r="8" spans="1:11" ht="20.25" x14ac:dyDescent="0.3">
      <c r="A8" s="59"/>
      <c r="B8" s="60"/>
      <c r="C8" s="60"/>
      <c r="D8" s="60"/>
      <c r="F8" s="8"/>
      <c r="G8" s="8"/>
      <c r="H8" s="9"/>
      <c r="I8" s="8"/>
      <c r="J8" s="10"/>
      <c r="K8" s="10"/>
    </row>
    <row r="9" spans="1:11" ht="20.25" x14ac:dyDescent="0.25">
      <c r="A9" s="125" t="s">
        <v>102</v>
      </c>
      <c r="B9" s="125"/>
      <c r="C9" s="125"/>
      <c r="D9" s="125"/>
      <c r="E9" s="11"/>
      <c r="F9" s="11"/>
      <c r="G9" s="11"/>
      <c r="H9" s="12"/>
      <c r="I9" s="11"/>
      <c r="J9" s="13"/>
      <c r="K9" s="13"/>
    </row>
    <row r="10" spans="1:11" ht="15.75" thickBot="1" x14ac:dyDescent="0.3">
      <c r="B10" s="126"/>
      <c r="C10" s="126"/>
      <c r="D10" s="126"/>
      <c r="E10" s="126"/>
      <c r="F10" s="126"/>
      <c r="G10" s="126"/>
      <c r="H10" s="126"/>
      <c r="I10" s="126"/>
      <c r="J10" s="126"/>
      <c r="K10" s="126"/>
    </row>
    <row r="11" spans="1:11" s="26" customFormat="1" ht="19.5" thickBot="1" x14ac:dyDescent="0.35">
      <c r="A11" s="46" t="s">
        <v>79</v>
      </c>
      <c r="B11" s="36"/>
      <c r="C11" s="37"/>
      <c r="D11" s="38"/>
      <c r="E11" s="39"/>
      <c r="F11" s="40"/>
      <c r="G11" s="40"/>
      <c r="H11" s="41"/>
      <c r="I11" s="40"/>
      <c r="J11" s="42"/>
      <c r="K11" s="42"/>
    </row>
    <row r="12" spans="1:11" ht="105.75" thickBot="1" x14ac:dyDescent="0.3">
      <c r="A12" s="43" t="s">
        <v>9</v>
      </c>
      <c r="B12" s="43" t="s">
        <v>10</v>
      </c>
      <c r="C12" s="49" t="s">
        <v>80</v>
      </c>
      <c r="D12" s="43" t="s">
        <v>81</v>
      </c>
      <c r="E12" s="43" t="s">
        <v>11</v>
      </c>
      <c r="F12" s="43" t="s">
        <v>12</v>
      </c>
      <c r="G12" s="43" t="s">
        <v>13</v>
      </c>
      <c r="H12" s="43" t="s">
        <v>14</v>
      </c>
      <c r="I12" s="44" t="s">
        <v>82</v>
      </c>
      <c r="J12" s="45" t="s">
        <v>83</v>
      </c>
      <c r="K12" s="45" t="s">
        <v>84</v>
      </c>
    </row>
    <row r="13" spans="1:11" s="50" customFormat="1" ht="72" x14ac:dyDescent="0.2">
      <c r="A13" s="57" t="s">
        <v>1</v>
      </c>
      <c r="B13" s="103">
        <v>300</v>
      </c>
      <c r="C13" s="104" t="s">
        <v>104</v>
      </c>
      <c r="D13" s="105" t="s">
        <v>436</v>
      </c>
      <c r="E13" s="106"/>
      <c r="F13" s="51"/>
      <c r="G13" s="52">
        <v>0</v>
      </c>
      <c r="H13" s="52">
        <v>0</v>
      </c>
      <c r="I13" s="51"/>
      <c r="J13" s="53">
        <f>B13*G13</f>
        <v>0</v>
      </c>
      <c r="K13" s="53">
        <f>B13*H13</f>
        <v>0</v>
      </c>
    </row>
    <row r="14" spans="1:11" s="50" customFormat="1" ht="36" x14ac:dyDescent="0.2">
      <c r="A14" s="57" t="s">
        <v>2</v>
      </c>
      <c r="B14" s="103">
        <v>1800</v>
      </c>
      <c r="C14" s="107" t="s">
        <v>104</v>
      </c>
      <c r="D14" s="105" t="s">
        <v>105</v>
      </c>
      <c r="E14" s="106"/>
      <c r="F14" s="51"/>
      <c r="G14" s="52">
        <v>0</v>
      </c>
      <c r="H14" s="52">
        <v>0</v>
      </c>
      <c r="I14" s="51"/>
      <c r="J14" s="53">
        <f t="shared" ref="J14:J71" si="0">B14*G14</f>
        <v>0</v>
      </c>
      <c r="K14" s="53">
        <f t="shared" ref="K14:K71" si="1">B14*H14</f>
        <v>0</v>
      </c>
    </row>
    <row r="15" spans="1:11" s="50" customFormat="1" ht="36" x14ac:dyDescent="0.2">
      <c r="A15" s="57" t="s">
        <v>3</v>
      </c>
      <c r="B15" s="103">
        <v>208</v>
      </c>
      <c r="C15" s="107" t="s">
        <v>104</v>
      </c>
      <c r="D15" s="105" t="s">
        <v>106</v>
      </c>
      <c r="E15" s="106"/>
      <c r="F15" s="51"/>
      <c r="G15" s="52">
        <v>0</v>
      </c>
      <c r="H15" s="52">
        <v>0</v>
      </c>
      <c r="I15" s="51"/>
      <c r="J15" s="53">
        <f t="shared" si="0"/>
        <v>0</v>
      </c>
      <c r="K15" s="53">
        <f t="shared" si="1"/>
        <v>0</v>
      </c>
    </row>
    <row r="16" spans="1:11" s="50" customFormat="1" ht="72" x14ac:dyDescent="0.2">
      <c r="A16" s="57" t="s">
        <v>4</v>
      </c>
      <c r="B16" s="103">
        <v>10</v>
      </c>
      <c r="C16" s="107" t="s">
        <v>104</v>
      </c>
      <c r="D16" s="105" t="s">
        <v>195</v>
      </c>
      <c r="E16" s="106"/>
      <c r="F16" s="51"/>
      <c r="G16" s="52">
        <v>0</v>
      </c>
      <c r="H16" s="52">
        <v>0</v>
      </c>
      <c r="I16" s="51"/>
      <c r="J16" s="53">
        <f t="shared" si="0"/>
        <v>0</v>
      </c>
      <c r="K16" s="53">
        <f t="shared" si="1"/>
        <v>0</v>
      </c>
    </row>
    <row r="17" spans="1:11" s="50" customFormat="1" ht="72" x14ac:dyDescent="0.2">
      <c r="A17" s="57" t="s">
        <v>5</v>
      </c>
      <c r="B17" s="103">
        <v>100</v>
      </c>
      <c r="C17" s="107" t="s">
        <v>104</v>
      </c>
      <c r="D17" s="105" t="s">
        <v>107</v>
      </c>
      <c r="E17" s="106"/>
      <c r="F17" s="51"/>
      <c r="G17" s="52">
        <v>0</v>
      </c>
      <c r="H17" s="52">
        <v>0</v>
      </c>
      <c r="I17" s="51"/>
      <c r="J17" s="53">
        <f t="shared" si="0"/>
        <v>0</v>
      </c>
      <c r="K17" s="53">
        <f t="shared" si="1"/>
        <v>0</v>
      </c>
    </row>
    <row r="18" spans="1:11" s="50" customFormat="1" ht="36" x14ac:dyDescent="0.2">
      <c r="A18" s="57" t="s">
        <v>6</v>
      </c>
      <c r="B18" s="103">
        <v>1110</v>
      </c>
      <c r="C18" s="107" t="s">
        <v>104</v>
      </c>
      <c r="D18" s="105" t="s">
        <v>108</v>
      </c>
      <c r="E18" s="106"/>
      <c r="F18" s="51"/>
      <c r="G18" s="52">
        <v>0</v>
      </c>
      <c r="H18" s="52">
        <v>0</v>
      </c>
      <c r="I18" s="51"/>
      <c r="J18" s="53">
        <f t="shared" si="0"/>
        <v>0</v>
      </c>
      <c r="K18" s="53">
        <f t="shared" si="1"/>
        <v>0</v>
      </c>
    </row>
    <row r="19" spans="1:11" s="50" customFormat="1" ht="36" x14ac:dyDescent="0.2">
      <c r="A19" s="57" t="s">
        <v>7</v>
      </c>
      <c r="B19" s="103">
        <v>180</v>
      </c>
      <c r="C19" s="107" t="s">
        <v>104</v>
      </c>
      <c r="D19" s="105" t="s">
        <v>196</v>
      </c>
      <c r="E19" s="106"/>
      <c r="F19" s="51"/>
      <c r="G19" s="52">
        <v>0</v>
      </c>
      <c r="H19" s="52">
        <v>0</v>
      </c>
      <c r="I19" s="51"/>
      <c r="J19" s="53">
        <f t="shared" si="0"/>
        <v>0</v>
      </c>
      <c r="K19" s="53">
        <f t="shared" si="1"/>
        <v>0</v>
      </c>
    </row>
    <row r="20" spans="1:11" s="50" customFormat="1" ht="60" x14ac:dyDescent="0.2">
      <c r="A20" s="57" t="s">
        <v>8</v>
      </c>
      <c r="B20" s="103">
        <v>240</v>
      </c>
      <c r="C20" s="107" t="s">
        <v>104</v>
      </c>
      <c r="D20" s="105" t="s">
        <v>197</v>
      </c>
      <c r="E20" s="106"/>
      <c r="F20" s="51"/>
      <c r="G20" s="52">
        <v>0</v>
      </c>
      <c r="H20" s="52">
        <v>0</v>
      </c>
      <c r="I20" s="51"/>
      <c r="J20" s="53">
        <f t="shared" si="0"/>
        <v>0</v>
      </c>
      <c r="K20" s="53">
        <f t="shared" si="1"/>
        <v>0</v>
      </c>
    </row>
    <row r="21" spans="1:11" s="50" customFormat="1" ht="60" x14ac:dyDescent="0.2">
      <c r="A21" s="57" t="s">
        <v>15</v>
      </c>
      <c r="B21" s="103">
        <v>90</v>
      </c>
      <c r="C21" s="107" t="s">
        <v>104</v>
      </c>
      <c r="D21" s="105" t="s">
        <v>198</v>
      </c>
      <c r="E21" s="106"/>
      <c r="F21" s="51"/>
      <c r="G21" s="52">
        <v>0</v>
      </c>
      <c r="H21" s="52">
        <v>0</v>
      </c>
      <c r="I21" s="51"/>
      <c r="J21" s="53">
        <f t="shared" si="0"/>
        <v>0</v>
      </c>
      <c r="K21" s="53">
        <f t="shared" si="1"/>
        <v>0</v>
      </c>
    </row>
    <row r="22" spans="1:11" s="50" customFormat="1" ht="36" x14ac:dyDescent="0.2">
      <c r="A22" s="57" t="s">
        <v>16</v>
      </c>
      <c r="B22" s="103">
        <v>10</v>
      </c>
      <c r="C22" s="107" t="s">
        <v>104</v>
      </c>
      <c r="D22" s="105" t="s">
        <v>199</v>
      </c>
      <c r="E22" s="106"/>
      <c r="F22" s="51"/>
      <c r="G22" s="52">
        <v>0</v>
      </c>
      <c r="H22" s="52">
        <v>0</v>
      </c>
      <c r="I22" s="51"/>
      <c r="J22" s="53">
        <f t="shared" si="0"/>
        <v>0</v>
      </c>
      <c r="K22" s="53">
        <f t="shared" si="1"/>
        <v>0</v>
      </c>
    </row>
    <row r="23" spans="1:11" s="50" customFormat="1" ht="36" x14ac:dyDescent="0.2">
      <c r="A23" s="57" t="s">
        <v>17</v>
      </c>
      <c r="B23" s="103">
        <v>40</v>
      </c>
      <c r="C23" s="107" t="s">
        <v>104</v>
      </c>
      <c r="D23" s="105" t="s">
        <v>200</v>
      </c>
      <c r="E23" s="106"/>
      <c r="F23" s="51"/>
      <c r="G23" s="52">
        <v>0</v>
      </c>
      <c r="H23" s="52">
        <v>0</v>
      </c>
      <c r="I23" s="51"/>
      <c r="J23" s="53">
        <f t="shared" si="0"/>
        <v>0</v>
      </c>
      <c r="K23" s="53">
        <f t="shared" si="1"/>
        <v>0</v>
      </c>
    </row>
    <row r="24" spans="1:11" s="50" customFormat="1" ht="36" x14ac:dyDescent="0.2">
      <c r="A24" s="57" t="s">
        <v>18</v>
      </c>
      <c r="B24" s="103">
        <v>150</v>
      </c>
      <c r="C24" s="107" t="s">
        <v>104</v>
      </c>
      <c r="D24" s="105" t="s">
        <v>201</v>
      </c>
      <c r="E24" s="106"/>
      <c r="F24" s="51"/>
      <c r="G24" s="52">
        <v>0</v>
      </c>
      <c r="H24" s="52">
        <v>0</v>
      </c>
      <c r="I24" s="51"/>
      <c r="J24" s="53">
        <f t="shared" si="0"/>
        <v>0</v>
      </c>
      <c r="K24" s="53">
        <f t="shared" si="1"/>
        <v>0</v>
      </c>
    </row>
    <row r="25" spans="1:11" s="50" customFormat="1" ht="96" x14ac:dyDescent="0.2">
      <c r="A25" s="57" t="s">
        <v>19</v>
      </c>
      <c r="B25" s="103">
        <v>370</v>
      </c>
      <c r="C25" s="107" t="s">
        <v>104</v>
      </c>
      <c r="D25" s="105" t="s">
        <v>202</v>
      </c>
      <c r="E25" s="106"/>
      <c r="F25" s="51"/>
      <c r="G25" s="52">
        <v>0</v>
      </c>
      <c r="H25" s="52">
        <v>0</v>
      </c>
      <c r="I25" s="51"/>
      <c r="J25" s="53">
        <f t="shared" si="0"/>
        <v>0</v>
      </c>
      <c r="K25" s="53">
        <f t="shared" si="1"/>
        <v>0</v>
      </c>
    </row>
    <row r="26" spans="1:11" s="50" customFormat="1" ht="72" x14ac:dyDescent="0.2">
      <c r="A26" s="57" t="s">
        <v>20</v>
      </c>
      <c r="B26" s="103">
        <v>400</v>
      </c>
      <c r="C26" s="107" t="s">
        <v>104</v>
      </c>
      <c r="D26" s="105" t="s">
        <v>203</v>
      </c>
      <c r="E26" s="106"/>
      <c r="F26" s="51"/>
      <c r="G26" s="52">
        <v>0</v>
      </c>
      <c r="H26" s="52">
        <v>0</v>
      </c>
      <c r="I26" s="51"/>
      <c r="J26" s="53">
        <f t="shared" si="0"/>
        <v>0</v>
      </c>
      <c r="K26" s="53">
        <f t="shared" si="1"/>
        <v>0</v>
      </c>
    </row>
    <row r="27" spans="1:11" s="50" customFormat="1" ht="48" x14ac:dyDescent="0.2">
      <c r="A27" s="57" t="s">
        <v>21</v>
      </c>
      <c r="B27" s="103">
        <v>20</v>
      </c>
      <c r="C27" s="107" t="s">
        <v>104</v>
      </c>
      <c r="D27" s="105" t="s">
        <v>204</v>
      </c>
      <c r="E27" s="106"/>
      <c r="F27" s="51"/>
      <c r="G27" s="52">
        <v>0</v>
      </c>
      <c r="H27" s="52">
        <v>0</v>
      </c>
      <c r="I27" s="51"/>
      <c r="J27" s="53">
        <f t="shared" si="0"/>
        <v>0</v>
      </c>
      <c r="K27" s="53">
        <f t="shared" si="1"/>
        <v>0</v>
      </c>
    </row>
    <row r="28" spans="1:11" s="50" customFormat="1" ht="60" x14ac:dyDescent="0.2">
      <c r="A28" s="57" t="s">
        <v>22</v>
      </c>
      <c r="B28" s="103">
        <v>20</v>
      </c>
      <c r="C28" s="107" t="s">
        <v>104</v>
      </c>
      <c r="D28" s="105" t="s">
        <v>205</v>
      </c>
      <c r="E28" s="106"/>
      <c r="F28" s="51"/>
      <c r="G28" s="52">
        <v>0</v>
      </c>
      <c r="H28" s="52">
        <v>0</v>
      </c>
      <c r="I28" s="51"/>
      <c r="J28" s="53">
        <f t="shared" si="0"/>
        <v>0</v>
      </c>
      <c r="K28" s="53">
        <f t="shared" si="1"/>
        <v>0</v>
      </c>
    </row>
    <row r="29" spans="1:11" s="50" customFormat="1" ht="120" x14ac:dyDescent="0.2">
      <c r="A29" s="57" t="s">
        <v>23</v>
      </c>
      <c r="B29" s="103">
        <v>30</v>
      </c>
      <c r="C29" s="107" t="s">
        <v>104</v>
      </c>
      <c r="D29" s="105" t="s">
        <v>206</v>
      </c>
      <c r="E29" s="106"/>
      <c r="F29" s="51"/>
      <c r="G29" s="52">
        <v>0</v>
      </c>
      <c r="H29" s="52">
        <v>0</v>
      </c>
      <c r="I29" s="51"/>
      <c r="J29" s="53">
        <f t="shared" si="0"/>
        <v>0</v>
      </c>
      <c r="K29" s="53">
        <f t="shared" si="1"/>
        <v>0</v>
      </c>
    </row>
    <row r="30" spans="1:11" s="50" customFormat="1" ht="72" x14ac:dyDescent="0.2">
      <c r="A30" s="57" t="s">
        <v>24</v>
      </c>
      <c r="B30" s="103">
        <v>290</v>
      </c>
      <c r="C30" s="107" t="s">
        <v>104</v>
      </c>
      <c r="D30" s="105" t="s">
        <v>207</v>
      </c>
      <c r="E30" s="106"/>
      <c r="F30" s="51"/>
      <c r="G30" s="52">
        <v>0</v>
      </c>
      <c r="H30" s="52">
        <v>0</v>
      </c>
      <c r="I30" s="51"/>
      <c r="J30" s="53">
        <f t="shared" si="0"/>
        <v>0</v>
      </c>
      <c r="K30" s="53">
        <f t="shared" si="1"/>
        <v>0</v>
      </c>
    </row>
    <row r="31" spans="1:11" s="50" customFormat="1" ht="60" x14ac:dyDescent="0.2">
      <c r="A31" s="57" t="s">
        <v>25</v>
      </c>
      <c r="B31" s="103">
        <v>20</v>
      </c>
      <c r="C31" s="107" t="s">
        <v>104</v>
      </c>
      <c r="D31" s="105" t="s">
        <v>208</v>
      </c>
      <c r="E31" s="106"/>
      <c r="F31" s="51"/>
      <c r="G31" s="52">
        <v>0</v>
      </c>
      <c r="H31" s="52">
        <v>0</v>
      </c>
      <c r="I31" s="51"/>
      <c r="J31" s="53">
        <f t="shared" si="0"/>
        <v>0</v>
      </c>
      <c r="K31" s="53">
        <f t="shared" si="1"/>
        <v>0</v>
      </c>
    </row>
    <row r="32" spans="1:11" s="50" customFormat="1" ht="48" x14ac:dyDescent="0.2">
      <c r="A32" s="57" t="s">
        <v>26</v>
      </c>
      <c r="B32" s="103">
        <v>40</v>
      </c>
      <c r="C32" s="107" t="s">
        <v>104</v>
      </c>
      <c r="D32" s="105" t="s">
        <v>209</v>
      </c>
      <c r="E32" s="106"/>
      <c r="F32" s="51"/>
      <c r="G32" s="52">
        <v>0</v>
      </c>
      <c r="H32" s="52">
        <v>0</v>
      </c>
      <c r="I32" s="51"/>
      <c r="J32" s="53">
        <f t="shared" si="0"/>
        <v>0</v>
      </c>
      <c r="K32" s="53">
        <f t="shared" si="1"/>
        <v>0</v>
      </c>
    </row>
    <row r="33" spans="1:11" s="50" customFormat="1" ht="96" x14ac:dyDescent="0.2">
      <c r="A33" s="57" t="s">
        <v>27</v>
      </c>
      <c r="B33" s="103">
        <v>120</v>
      </c>
      <c r="C33" s="107" t="s">
        <v>104</v>
      </c>
      <c r="D33" s="105" t="s">
        <v>210</v>
      </c>
      <c r="E33" s="106"/>
      <c r="F33" s="51"/>
      <c r="G33" s="52">
        <v>0</v>
      </c>
      <c r="H33" s="52">
        <v>0</v>
      </c>
      <c r="I33" s="51"/>
      <c r="J33" s="53">
        <f t="shared" si="0"/>
        <v>0</v>
      </c>
      <c r="K33" s="53">
        <f t="shared" si="1"/>
        <v>0</v>
      </c>
    </row>
    <row r="34" spans="1:11" s="50" customFormat="1" ht="48" x14ac:dyDescent="0.2">
      <c r="A34" s="57" t="s">
        <v>28</v>
      </c>
      <c r="B34" s="103">
        <v>8</v>
      </c>
      <c r="C34" s="107" t="s">
        <v>104</v>
      </c>
      <c r="D34" s="105" t="s">
        <v>211</v>
      </c>
      <c r="E34" s="106"/>
      <c r="F34" s="51"/>
      <c r="G34" s="52">
        <v>0</v>
      </c>
      <c r="H34" s="52">
        <v>0</v>
      </c>
      <c r="I34" s="51"/>
      <c r="J34" s="53">
        <f t="shared" si="0"/>
        <v>0</v>
      </c>
      <c r="K34" s="53">
        <f t="shared" si="1"/>
        <v>0</v>
      </c>
    </row>
    <row r="35" spans="1:11" s="50" customFormat="1" ht="24" x14ac:dyDescent="0.2">
      <c r="A35" s="57" t="s">
        <v>29</v>
      </c>
      <c r="B35" s="103">
        <v>1</v>
      </c>
      <c r="C35" s="107" t="s">
        <v>104</v>
      </c>
      <c r="D35" s="105" t="s">
        <v>212</v>
      </c>
      <c r="E35" s="106"/>
      <c r="F35" s="51"/>
      <c r="G35" s="52">
        <v>0</v>
      </c>
      <c r="H35" s="52">
        <v>0</v>
      </c>
      <c r="I35" s="51"/>
      <c r="J35" s="53">
        <f t="shared" si="0"/>
        <v>0</v>
      </c>
      <c r="K35" s="53">
        <f t="shared" si="1"/>
        <v>0</v>
      </c>
    </row>
    <row r="36" spans="1:11" s="50" customFormat="1" ht="72" x14ac:dyDescent="0.2">
      <c r="A36" s="57" t="s">
        <v>30</v>
      </c>
      <c r="B36" s="103">
        <v>110</v>
      </c>
      <c r="C36" s="107" t="s">
        <v>104</v>
      </c>
      <c r="D36" s="105" t="s">
        <v>213</v>
      </c>
      <c r="E36" s="106"/>
      <c r="F36" s="51"/>
      <c r="G36" s="52">
        <v>0</v>
      </c>
      <c r="H36" s="52">
        <v>0</v>
      </c>
      <c r="I36" s="51"/>
      <c r="J36" s="53">
        <f t="shared" si="0"/>
        <v>0</v>
      </c>
      <c r="K36" s="53">
        <f t="shared" si="1"/>
        <v>0</v>
      </c>
    </row>
    <row r="37" spans="1:11" s="50" customFormat="1" ht="48" x14ac:dyDescent="0.2">
      <c r="A37" s="57" t="s">
        <v>31</v>
      </c>
      <c r="B37" s="103">
        <v>530</v>
      </c>
      <c r="C37" s="107" t="s">
        <v>104</v>
      </c>
      <c r="D37" s="105" t="s">
        <v>214</v>
      </c>
      <c r="E37" s="106"/>
      <c r="F37" s="51"/>
      <c r="G37" s="52">
        <v>0</v>
      </c>
      <c r="H37" s="52">
        <v>0</v>
      </c>
      <c r="I37" s="51"/>
      <c r="J37" s="53">
        <f t="shared" si="0"/>
        <v>0</v>
      </c>
      <c r="K37" s="53">
        <f t="shared" si="1"/>
        <v>0</v>
      </c>
    </row>
    <row r="38" spans="1:11" s="50" customFormat="1" ht="48" x14ac:dyDescent="0.2">
      <c r="A38" s="57" t="s">
        <v>32</v>
      </c>
      <c r="B38" s="103">
        <v>20</v>
      </c>
      <c r="C38" s="107" t="s">
        <v>104</v>
      </c>
      <c r="D38" s="105" t="s">
        <v>215</v>
      </c>
      <c r="E38" s="106"/>
      <c r="F38" s="51"/>
      <c r="G38" s="52">
        <v>0</v>
      </c>
      <c r="H38" s="52">
        <v>0</v>
      </c>
      <c r="I38" s="51"/>
      <c r="J38" s="53">
        <f t="shared" si="0"/>
        <v>0</v>
      </c>
      <c r="K38" s="53">
        <f t="shared" si="1"/>
        <v>0</v>
      </c>
    </row>
    <row r="39" spans="1:11" s="50" customFormat="1" ht="36" x14ac:dyDescent="0.2">
      <c r="A39" s="57" t="s">
        <v>33</v>
      </c>
      <c r="B39" s="103">
        <v>55</v>
      </c>
      <c r="C39" s="107" t="s">
        <v>104</v>
      </c>
      <c r="D39" s="105" t="s">
        <v>216</v>
      </c>
      <c r="E39" s="106"/>
      <c r="F39" s="51"/>
      <c r="G39" s="52">
        <v>0</v>
      </c>
      <c r="H39" s="52">
        <v>0</v>
      </c>
      <c r="I39" s="51"/>
      <c r="J39" s="53">
        <f t="shared" si="0"/>
        <v>0</v>
      </c>
      <c r="K39" s="53">
        <f t="shared" si="1"/>
        <v>0</v>
      </c>
    </row>
    <row r="40" spans="1:11" s="50" customFormat="1" ht="36" x14ac:dyDescent="0.2">
      <c r="A40" s="57" t="s">
        <v>34</v>
      </c>
      <c r="B40" s="103">
        <v>7</v>
      </c>
      <c r="C40" s="107" t="s">
        <v>104</v>
      </c>
      <c r="D40" s="105" t="s">
        <v>217</v>
      </c>
      <c r="E40" s="106"/>
      <c r="F40" s="51"/>
      <c r="G40" s="52">
        <v>0</v>
      </c>
      <c r="H40" s="52">
        <v>0</v>
      </c>
      <c r="I40" s="51"/>
      <c r="J40" s="53">
        <f t="shared" si="0"/>
        <v>0</v>
      </c>
      <c r="K40" s="53">
        <f t="shared" si="1"/>
        <v>0</v>
      </c>
    </row>
    <row r="41" spans="1:11" s="50" customFormat="1" ht="72" x14ac:dyDescent="0.2">
      <c r="A41" s="57" t="s">
        <v>35</v>
      </c>
      <c r="B41" s="103">
        <v>30</v>
      </c>
      <c r="C41" s="107" t="s">
        <v>104</v>
      </c>
      <c r="D41" s="105" t="s">
        <v>218</v>
      </c>
      <c r="E41" s="106"/>
      <c r="F41" s="51"/>
      <c r="G41" s="52">
        <v>0</v>
      </c>
      <c r="H41" s="52">
        <v>0</v>
      </c>
      <c r="I41" s="51"/>
      <c r="J41" s="53">
        <f t="shared" si="0"/>
        <v>0</v>
      </c>
      <c r="K41" s="53">
        <f t="shared" si="1"/>
        <v>0</v>
      </c>
    </row>
    <row r="42" spans="1:11" s="50" customFormat="1" ht="72" x14ac:dyDescent="0.2">
      <c r="A42" s="57" t="s">
        <v>36</v>
      </c>
      <c r="B42" s="103">
        <v>20</v>
      </c>
      <c r="C42" s="107" t="s">
        <v>104</v>
      </c>
      <c r="D42" s="105" t="s">
        <v>219</v>
      </c>
      <c r="E42" s="106"/>
      <c r="F42" s="51"/>
      <c r="G42" s="52">
        <v>0</v>
      </c>
      <c r="H42" s="52">
        <v>0</v>
      </c>
      <c r="I42" s="51"/>
      <c r="J42" s="53">
        <f t="shared" si="0"/>
        <v>0</v>
      </c>
      <c r="K42" s="53">
        <f t="shared" si="1"/>
        <v>0</v>
      </c>
    </row>
    <row r="43" spans="1:11" s="50" customFormat="1" ht="60" x14ac:dyDescent="0.2">
      <c r="A43" s="57" t="s">
        <v>37</v>
      </c>
      <c r="B43" s="103">
        <v>20</v>
      </c>
      <c r="C43" s="107" t="s">
        <v>104</v>
      </c>
      <c r="D43" s="105" t="s">
        <v>220</v>
      </c>
      <c r="E43" s="106"/>
      <c r="F43" s="51"/>
      <c r="G43" s="52">
        <v>0</v>
      </c>
      <c r="H43" s="52">
        <v>0</v>
      </c>
      <c r="I43" s="51"/>
      <c r="J43" s="53">
        <f t="shared" si="0"/>
        <v>0</v>
      </c>
      <c r="K43" s="53">
        <f t="shared" si="1"/>
        <v>0</v>
      </c>
    </row>
    <row r="44" spans="1:11" s="50" customFormat="1" ht="60" x14ac:dyDescent="0.2">
      <c r="A44" s="57" t="s">
        <v>38</v>
      </c>
      <c r="B44" s="103">
        <v>230</v>
      </c>
      <c r="C44" s="107" t="s">
        <v>104</v>
      </c>
      <c r="D44" s="105" t="s">
        <v>221</v>
      </c>
      <c r="E44" s="106"/>
      <c r="F44" s="51"/>
      <c r="G44" s="52">
        <v>0</v>
      </c>
      <c r="H44" s="52">
        <v>0</v>
      </c>
      <c r="I44" s="51"/>
      <c r="J44" s="53">
        <f t="shared" si="0"/>
        <v>0</v>
      </c>
      <c r="K44" s="53">
        <f t="shared" si="1"/>
        <v>0</v>
      </c>
    </row>
    <row r="45" spans="1:11" s="50" customFormat="1" ht="48" x14ac:dyDescent="0.2">
      <c r="A45" s="57" t="s">
        <v>39</v>
      </c>
      <c r="B45" s="103">
        <v>30</v>
      </c>
      <c r="C45" s="107" t="s">
        <v>104</v>
      </c>
      <c r="D45" s="105" t="s">
        <v>222</v>
      </c>
      <c r="E45" s="106"/>
      <c r="F45" s="51"/>
      <c r="G45" s="52">
        <v>0</v>
      </c>
      <c r="H45" s="52">
        <v>0</v>
      </c>
      <c r="I45" s="51"/>
      <c r="J45" s="53">
        <f t="shared" si="0"/>
        <v>0</v>
      </c>
      <c r="K45" s="53">
        <f t="shared" si="1"/>
        <v>0</v>
      </c>
    </row>
    <row r="46" spans="1:11" s="50" customFormat="1" ht="48" x14ac:dyDescent="0.2">
      <c r="A46" s="57" t="s">
        <v>40</v>
      </c>
      <c r="B46" s="103">
        <v>10</v>
      </c>
      <c r="C46" s="107" t="s">
        <v>104</v>
      </c>
      <c r="D46" s="105" t="s">
        <v>223</v>
      </c>
      <c r="E46" s="106"/>
      <c r="F46" s="51"/>
      <c r="G46" s="52">
        <v>0</v>
      </c>
      <c r="H46" s="52">
        <v>0</v>
      </c>
      <c r="I46" s="51"/>
      <c r="J46" s="53">
        <f t="shared" si="0"/>
        <v>0</v>
      </c>
      <c r="K46" s="53">
        <f t="shared" si="1"/>
        <v>0</v>
      </c>
    </row>
    <row r="47" spans="1:11" s="50" customFormat="1" ht="36" x14ac:dyDescent="0.2">
      <c r="A47" s="57" t="s">
        <v>41</v>
      </c>
      <c r="B47" s="103">
        <v>50</v>
      </c>
      <c r="C47" s="107" t="s">
        <v>109</v>
      </c>
      <c r="D47" s="105" t="s">
        <v>110</v>
      </c>
      <c r="E47" s="106"/>
      <c r="F47" s="51"/>
      <c r="G47" s="52">
        <v>0</v>
      </c>
      <c r="H47" s="52">
        <v>0</v>
      </c>
      <c r="I47" s="51"/>
      <c r="J47" s="53">
        <f t="shared" si="0"/>
        <v>0</v>
      </c>
      <c r="K47" s="53">
        <f t="shared" si="1"/>
        <v>0</v>
      </c>
    </row>
    <row r="48" spans="1:11" s="50" customFormat="1" ht="36" x14ac:dyDescent="0.2">
      <c r="A48" s="57" t="s">
        <v>42</v>
      </c>
      <c r="B48" s="103">
        <v>50</v>
      </c>
      <c r="C48" s="107" t="s">
        <v>109</v>
      </c>
      <c r="D48" s="105" t="s">
        <v>111</v>
      </c>
      <c r="E48" s="106"/>
      <c r="F48" s="51"/>
      <c r="G48" s="52">
        <v>0</v>
      </c>
      <c r="H48" s="52">
        <v>0</v>
      </c>
      <c r="I48" s="51"/>
      <c r="J48" s="53">
        <f t="shared" si="0"/>
        <v>0</v>
      </c>
      <c r="K48" s="53">
        <f t="shared" si="1"/>
        <v>0</v>
      </c>
    </row>
    <row r="49" spans="1:11" s="50" customFormat="1" ht="36" x14ac:dyDescent="0.2">
      <c r="A49" s="57" t="s">
        <v>43</v>
      </c>
      <c r="B49" s="103">
        <v>50</v>
      </c>
      <c r="C49" s="107" t="s">
        <v>109</v>
      </c>
      <c r="D49" s="105" t="s">
        <v>224</v>
      </c>
      <c r="E49" s="106"/>
      <c r="F49" s="51"/>
      <c r="G49" s="52">
        <v>0</v>
      </c>
      <c r="H49" s="52">
        <v>0</v>
      </c>
      <c r="I49" s="51"/>
      <c r="J49" s="53">
        <f t="shared" si="0"/>
        <v>0</v>
      </c>
      <c r="K49" s="53">
        <f t="shared" si="1"/>
        <v>0</v>
      </c>
    </row>
    <row r="50" spans="1:11" s="50" customFormat="1" ht="24" x14ac:dyDescent="0.2">
      <c r="A50" s="57" t="s">
        <v>44</v>
      </c>
      <c r="B50" s="103">
        <v>70</v>
      </c>
      <c r="C50" s="107" t="s">
        <v>104</v>
      </c>
      <c r="D50" s="105" t="s">
        <v>112</v>
      </c>
      <c r="E50" s="106"/>
      <c r="F50" s="51"/>
      <c r="G50" s="52">
        <v>0</v>
      </c>
      <c r="H50" s="52">
        <v>0</v>
      </c>
      <c r="I50" s="51"/>
      <c r="J50" s="53">
        <f t="shared" si="0"/>
        <v>0</v>
      </c>
      <c r="K50" s="53">
        <f t="shared" si="1"/>
        <v>0</v>
      </c>
    </row>
    <row r="51" spans="1:11" s="50" customFormat="1" ht="24" x14ac:dyDescent="0.2">
      <c r="A51" s="57" t="s">
        <v>45</v>
      </c>
      <c r="B51" s="103">
        <v>5</v>
      </c>
      <c r="C51" s="107" t="s">
        <v>104</v>
      </c>
      <c r="D51" s="105" t="s">
        <v>225</v>
      </c>
      <c r="E51" s="106"/>
      <c r="F51" s="51"/>
      <c r="G51" s="52">
        <v>0</v>
      </c>
      <c r="H51" s="52">
        <v>0</v>
      </c>
      <c r="I51" s="51"/>
      <c r="J51" s="53">
        <f t="shared" si="0"/>
        <v>0</v>
      </c>
      <c r="K51" s="53">
        <f t="shared" si="1"/>
        <v>0</v>
      </c>
    </row>
    <row r="52" spans="1:11" s="50" customFormat="1" ht="24" x14ac:dyDescent="0.2">
      <c r="A52" s="57" t="s">
        <v>46</v>
      </c>
      <c r="B52" s="103">
        <v>2600</v>
      </c>
      <c r="C52" s="107" t="s">
        <v>104</v>
      </c>
      <c r="D52" s="105" t="s">
        <v>226</v>
      </c>
      <c r="E52" s="106"/>
      <c r="F52" s="51"/>
      <c r="G52" s="52">
        <v>0</v>
      </c>
      <c r="H52" s="52">
        <v>0</v>
      </c>
      <c r="I52" s="51"/>
      <c r="J52" s="53">
        <f t="shared" si="0"/>
        <v>0</v>
      </c>
      <c r="K52" s="53">
        <f t="shared" si="1"/>
        <v>0</v>
      </c>
    </row>
    <row r="53" spans="1:11" s="50" customFormat="1" ht="48" x14ac:dyDescent="0.2">
      <c r="A53" s="57" t="s">
        <v>47</v>
      </c>
      <c r="B53" s="103">
        <v>96</v>
      </c>
      <c r="C53" s="107" t="s">
        <v>104</v>
      </c>
      <c r="D53" s="105" t="s">
        <v>227</v>
      </c>
      <c r="E53" s="106"/>
      <c r="F53" s="51"/>
      <c r="G53" s="52">
        <v>0</v>
      </c>
      <c r="H53" s="52">
        <v>0</v>
      </c>
      <c r="I53" s="51"/>
      <c r="J53" s="53">
        <f t="shared" si="0"/>
        <v>0</v>
      </c>
      <c r="K53" s="53">
        <f t="shared" si="1"/>
        <v>0</v>
      </c>
    </row>
    <row r="54" spans="1:11" s="50" customFormat="1" ht="48" x14ac:dyDescent="0.2">
      <c r="A54" s="57" t="s">
        <v>48</v>
      </c>
      <c r="B54" s="103">
        <v>516</v>
      </c>
      <c r="C54" s="107" t="s">
        <v>104</v>
      </c>
      <c r="D54" s="105" t="s">
        <v>228</v>
      </c>
      <c r="E54" s="106"/>
      <c r="F54" s="51"/>
      <c r="G54" s="52">
        <v>0</v>
      </c>
      <c r="H54" s="52">
        <v>0</v>
      </c>
      <c r="I54" s="51"/>
      <c r="J54" s="53">
        <f t="shared" si="0"/>
        <v>0</v>
      </c>
      <c r="K54" s="53">
        <f t="shared" si="1"/>
        <v>0</v>
      </c>
    </row>
    <row r="55" spans="1:11" s="50" customFormat="1" ht="48" x14ac:dyDescent="0.2">
      <c r="A55" s="57" t="s">
        <v>49</v>
      </c>
      <c r="B55" s="103">
        <v>480</v>
      </c>
      <c r="C55" s="107" t="s">
        <v>104</v>
      </c>
      <c r="D55" s="105" t="s">
        <v>229</v>
      </c>
      <c r="E55" s="106"/>
      <c r="F55" s="51"/>
      <c r="G55" s="52">
        <v>0</v>
      </c>
      <c r="H55" s="52">
        <v>0</v>
      </c>
      <c r="I55" s="51"/>
      <c r="J55" s="53">
        <f t="shared" si="0"/>
        <v>0</v>
      </c>
      <c r="K55" s="53">
        <f t="shared" si="1"/>
        <v>0</v>
      </c>
    </row>
    <row r="56" spans="1:11" s="50" customFormat="1" ht="24" x14ac:dyDescent="0.2">
      <c r="A56" s="57" t="s">
        <v>50</v>
      </c>
      <c r="B56" s="103">
        <v>3</v>
      </c>
      <c r="C56" s="107" t="s">
        <v>104</v>
      </c>
      <c r="D56" s="105" t="s">
        <v>230</v>
      </c>
      <c r="E56" s="106"/>
      <c r="F56" s="51"/>
      <c r="G56" s="52">
        <v>0</v>
      </c>
      <c r="H56" s="52">
        <v>0</v>
      </c>
      <c r="I56" s="51"/>
      <c r="J56" s="53">
        <f t="shared" si="0"/>
        <v>0</v>
      </c>
      <c r="K56" s="53">
        <f t="shared" si="1"/>
        <v>0</v>
      </c>
    </row>
    <row r="57" spans="1:11" s="50" customFormat="1" ht="24" x14ac:dyDescent="0.2">
      <c r="A57" s="57" t="s">
        <v>51</v>
      </c>
      <c r="B57" s="103">
        <v>4</v>
      </c>
      <c r="C57" s="107" t="s">
        <v>104</v>
      </c>
      <c r="D57" s="105" t="s">
        <v>231</v>
      </c>
      <c r="E57" s="106"/>
      <c r="F57" s="51"/>
      <c r="G57" s="52">
        <v>0</v>
      </c>
      <c r="H57" s="52">
        <v>0</v>
      </c>
      <c r="I57" s="51"/>
      <c r="J57" s="53">
        <f t="shared" si="0"/>
        <v>0</v>
      </c>
      <c r="K57" s="53">
        <f t="shared" si="1"/>
        <v>0</v>
      </c>
    </row>
    <row r="58" spans="1:11" s="50" customFormat="1" ht="24" x14ac:dyDescent="0.2">
      <c r="A58" s="57" t="s">
        <v>52</v>
      </c>
      <c r="B58" s="103">
        <v>3</v>
      </c>
      <c r="C58" s="107" t="s">
        <v>104</v>
      </c>
      <c r="D58" s="105" t="s">
        <v>232</v>
      </c>
      <c r="E58" s="106"/>
      <c r="F58" s="51"/>
      <c r="G58" s="52">
        <v>0</v>
      </c>
      <c r="H58" s="52">
        <v>0</v>
      </c>
      <c r="I58" s="51"/>
      <c r="J58" s="53">
        <f t="shared" si="0"/>
        <v>0</v>
      </c>
      <c r="K58" s="53">
        <f t="shared" si="1"/>
        <v>0</v>
      </c>
    </row>
    <row r="59" spans="1:11" s="50" customFormat="1" ht="24" x14ac:dyDescent="0.2">
      <c r="A59" s="57" t="s">
        <v>53</v>
      </c>
      <c r="B59" s="103">
        <v>13</v>
      </c>
      <c r="C59" s="107" t="s">
        <v>104</v>
      </c>
      <c r="D59" s="105" t="s">
        <v>233</v>
      </c>
      <c r="E59" s="106"/>
      <c r="F59" s="51"/>
      <c r="G59" s="52">
        <v>0</v>
      </c>
      <c r="H59" s="52">
        <v>0</v>
      </c>
      <c r="I59" s="51"/>
      <c r="J59" s="53">
        <f t="shared" si="0"/>
        <v>0</v>
      </c>
      <c r="K59" s="53">
        <f t="shared" si="1"/>
        <v>0</v>
      </c>
    </row>
    <row r="60" spans="1:11" s="50" customFormat="1" ht="24" x14ac:dyDescent="0.2">
      <c r="A60" s="57" t="s">
        <v>54</v>
      </c>
      <c r="B60" s="103">
        <v>8</v>
      </c>
      <c r="C60" s="107" t="s">
        <v>104</v>
      </c>
      <c r="D60" s="105" t="s">
        <v>234</v>
      </c>
      <c r="E60" s="106"/>
      <c r="F60" s="51"/>
      <c r="G60" s="52">
        <v>0</v>
      </c>
      <c r="H60" s="52">
        <v>0</v>
      </c>
      <c r="I60" s="51"/>
      <c r="J60" s="53">
        <f t="shared" si="0"/>
        <v>0</v>
      </c>
      <c r="K60" s="53">
        <f t="shared" si="1"/>
        <v>0</v>
      </c>
    </row>
    <row r="61" spans="1:11" s="50" customFormat="1" ht="24" x14ac:dyDescent="0.2">
      <c r="A61" s="57" t="s">
        <v>55</v>
      </c>
      <c r="B61" s="103">
        <v>14</v>
      </c>
      <c r="C61" s="107" t="s">
        <v>104</v>
      </c>
      <c r="D61" s="105" t="s">
        <v>235</v>
      </c>
      <c r="E61" s="106"/>
      <c r="F61" s="51"/>
      <c r="G61" s="52">
        <v>0</v>
      </c>
      <c r="H61" s="52">
        <v>0</v>
      </c>
      <c r="I61" s="51"/>
      <c r="J61" s="53">
        <f t="shared" si="0"/>
        <v>0</v>
      </c>
      <c r="K61" s="53">
        <f t="shared" si="1"/>
        <v>0</v>
      </c>
    </row>
    <row r="62" spans="1:11" s="50" customFormat="1" ht="36" x14ac:dyDescent="0.2">
      <c r="A62" s="57" t="s">
        <v>56</v>
      </c>
      <c r="B62" s="103">
        <v>40</v>
      </c>
      <c r="C62" s="107" t="s">
        <v>104</v>
      </c>
      <c r="D62" s="105" t="s">
        <v>236</v>
      </c>
      <c r="E62" s="106"/>
      <c r="F62" s="51"/>
      <c r="G62" s="52">
        <v>0</v>
      </c>
      <c r="H62" s="52">
        <v>0</v>
      </c>
      <c r="I62" s="51"/>
      <c r="J62" s="53">
        <f t="shared" si="0"/>
        <v>0</v>
      </c>
      <c r="K62" s="53">
        <f t="shared" si="1"/>
        <v>0</v>
      </c>
    </row>
    <row r="63" spans="1:11" s="50" customFormat="1" ht="36" x14ac:dyDescent="0.2">
      <c r="A63" s="57" t="s">
        <v>57</v>
      </c>
      <c r="B63" s="103">
        <v>50</v>
      </c>
      <c r="C63" s="107" t="s">
        <v>104</v>
      </c>
      <c r="D63" s="105" t="s">
        <v>237</v>
      </c>
      <c r="E63" s="106"/>
      <c r="F63" s="51"/>
      <c r="G63" s="52">
        <v>0</v>
      </c>
      <c r="H63" s="52">
        <v>0</v>
      </c>
      <c r="I63" s="51"/>
      <c r="J63" s="53">
        <f t="shared" si="0"/>
        <v>0</v>
      </c>
      <c r="K63" s="53">
        <f t="shared" si="1"/>
        <v>0</v>
      </c>
    </row>
    <row r="64" spans="1:11" s="50" customFormat="1" ht="60" x14ac:dyDescent="0.2">
      <c r="A64" s="57" t="s">
        <v>58</v>
      </c>
      <c r="B64" s="103">
        <v>500</v>
      </c>
      <c r="C64" s="107" t="s">
        <v>104</v>
      </c>
      <c r="D64" s="105" t="s">
        <v>238</v>
      </c>
      <c r="E64" s="106"/>
      <c r="F64" s="51"/>
      <c r="G64" s="52">
        <v>0</v>
      </c>
      <c r="H64" s="52">
        <v>0</v>
      </c>
      <c r="I64" s="51"/>
      <c r="J64" s="53">
        <f t="shared" si="0"/>
        <v>0</v>
      </c>
      <c r="K64" s="53">
        <f t="shared" si="1"/>
        <v>0</v>
      </c>
    </row>
    <row r="65" spans="1:11" s="50" customFormat="1" ht="60" x14ac:dyDescent="0.2">
      <c r="A65" s="57" t="s">
        <v>59</v>
      </c>
      <c r="B65" s="103">
        <v>585</v>
      </c>
      <c r="C65" s="107" t="s">
        <v>104</v>
      </c>
      <c r="D65" s="105" t="s">
        <v>239</v>
      </c>
      <c r="E65" s="106"/>
      <c r="F65" s="51"/>
      <c r="G65" s="52">
        <v>0</v>
      </c>
      <c r="H65" s="52">
        <v>0</v>
      </c>
      <c r="I65" s="51"/>
      <c r="J65" s="53">
        <f t="shared" si="0"/>
        <v>0</v>
      </c>
      <c r="K65" s="53">
        <f t="shared" si="1"/>
        <v>0</v>
      </c>
    </row>
    <row r="66" spans="1:11" s="50" customFormat="1" ht="60" x14ac:dyDescent="0.2">
      <c r="A66" s="57" t="s">
        <v>60</v>
      </c>
      <c r="B66" s="103">
        <v>1960</v>
      </c>
      <c r="C66" s="107" t="s">
        <v>104</v>
      </c>
      <c r="D66" s="105" t="s">
        <v>240</v>
      </c>
      <c r="E66" s="106"/>
      <c r="F66" s="51"/>
      <c r="G66" s="52">
        <v>0</v>
      </c>
      <c r="H66" s="52">
        <v>0</v>
      </c>
      <c r="I66" s="51"/>
      <c r="J66" s="53">
        <f t="shared" si="0"/>
        <v>0</v>
      </c>
      <c r="K66" s="53">
        <f t="shared" si="1"/>
        <v>0</v>
      </c>
    </row>
    <row r="67" spans="1:11" s="50" customFormat="1" ht="60" x14ac:dyDescent="0.2">
      <c r="A67" s="57" t="s">
        <v>61</v>
      </c>
      <c r="B67" s="103">
        <v>3010</v>
      </c>
      <c r="C67" s="107" t="s">
        <v>104</v>
      </c>
      <c r="D67" s="105" t="s">
        <v>113</v>
      </c>
      <c r="E67" s="106"/>
      <c r="F67" s="51"/>
      <c r="G67" s="52">
        <v>0</v>
      </c>
      <c r="H67" s="52">
        <v>0</v>
      </c>
      <c r="I67" s="51"/>
      <c r="J67" s="53">
        <f t="shared" si="0"/>
        <v>0</v>
      </c>
      <c r="K67" s="53">
        <f t="shared" si="1"/>
        <v>0</v>
      </c>
    </row>
    <row r="68" spans="1:11" s="50" customFormat="1" ht="48" x14ac:dyDescent="0.2">
      <c r="A68" s="57" t="s">
        <v>62</v>
      </c>
      <c r="B68" s="103">
        <v>2458</v>
      </c>
      <c r="C68" s="107" t="s">
        <v>104</v>
      </c>
      <c r="D68" s="105" t="s">
        <v>241</v>
      </c>
      <c r="E68" s="106"/>
      <c r="F68" s="51"/>
      <c r="G68" s="52">
        <v>0</v>
      </c>
      <c r="H68" s="52">
        <v>0</v>
      </c>
      <c r="I68" s="51"/>
      <c r="J68" s="53">
        <f t="shared" si="0"/>
        <v>0</v>
      </c>
      <c r="K68" s="53">
        <f t="shared" si="1"/>
        <v>0</v>
      </c>
    </row>
    <row r="69" spans="1:11" s="50" customFormat="1" ht="48" x14ac:dyDescent="0.2">
      <c r="A69" s="57" t="s">
        <v>63</v>
      </c>
      <c r="B69" s="103">
        <v>80</v>
      </c>
      <c r="C69" s="107" t="s">
        <v>104</v>
      </c>
      <c r="D69" s="105" t="s">
        <v>242</v>
      </c>
      <c r="E69" s="106"/>
      <c r="F69" s="51"/>
      <c r="G69" s="52">
        <v>0</v>
      </c>
      <c r="H69" s="52">
        <v>0</v>
      </c>
      <c r="I69" s="51"/>
      <c r="J69" s="53">
        <f t="shared" si="0"/>
        <v>0</v>
      </c>
      <c r="K69" s="53">
        <f t="shared" si="1"/>
        <v>0</v>
      </c>
    </row>
    <row r="70" spans="1:11" s="50" customFormat="1" ht="48" x14ac:dyDescent="0.2">
      <c r="A70" s="57" t="s">
        <v>64</v>
      </c>
      <c r="B70" s="103">
        <v>80</v>
      </c>
      <c r="C70" s="107" t="s">
        <v>104</v>
      </c>
      <c r="D70" s="105" t="s">
        <v>243</v>
      </c>
      <c r="E70" s="106"/>
      <c r="F70" s="51"/>
      <c r="G70" s="52">
        <v>0</v>
      </c>
      <c r="H70" s="52">
        <v>0</v>
      </c>
      <c r="I70" s="51"/>
      <c r="J70" s="53">
        <f t="shared" si="0"/>
        <v>0</v>
      </c>
      <c r="K70" s="53">
        <f t="shared" si="1"/>
        <v>0</v>
      </c>
    </row>
    <row r="71" spans="1:11" s="50" customFormat="1" ht="36" x14ac:dyDescent="0.2">
      <c r="A71" s="57" t="s">
        <v>65</v>
      </c>
      <c r="B71" s="103">
        <v>400</v>
      </c>
      <c r="C71" s="107" t="s">
        <v>104</v>
      </c>
      <c r="D71" s="105" t="s">
        <v>114</v>
      </c>
      <c r="E71" s="106"/>
      <c r="F71" s="51"/>
      <c r="G71" s="52">
        <v>0</v>
      </c>
      <c r="H71" s="52">
        <v>0</v>
      </c>
      <c r="I71" s="51"/>
      <c r="J71" s="53">
        <f t="shared" si="0"/>
        <v>0</v>
      </c>
      <c r="K71" s="53">
        <f t="shared" si="1"/>
        <v>0</v>
      </c>
    </row>
    <row r="72" spans="1:11" s="50" customFormat="1" ht="24" x14ac:dyDescent="0.2">
      <c r="A72" s="57" t="s">
        <v>66</v>
      </c>
      <c r="B72" s="103">
        <v>4920</v>
      </c>
      <c r="C72" s="107" t="s">
        <v>104</v>
      </c>
      <c r="D72" s="105" t="s">
        <v>244</v>
      </c>
      <c r="E72" s="106"/>
      <c r="F72" s="51"/>
      <c r="G72" s="52">
        <v>0</v>
      </c>
      <c r="H72" s="52">
        <v>0</v>
      </c>
      <c r="I72" s="51"/>
      <c r="J72" s="53">
        <f t="shared" ref="J72:J113" si="2">B72*G72</f>
        <v>0</v>
      </c>
      <c r="K72" s="53">
        <f t="shared" ref="K72:K113" si="3">B72*H72</f>
        <v>0</v>
      </c>
    </row>
    <row r="73" spans="1:11" s="50" customFormat="1" ht="24" x14ac:dyDescent="0.2">
      <c r="A73" s="57" t="s">
        <v>67</v>
      </c>
      <c r="B73" s="103">
        <v>2720</v>
      </c>
      <c r="C73" s="107" t="s">
        <v>104</v>
      </c>
      <c r="D73" s="105" t="s">
        <v>245</v>
      </c>
      <c r="E73" s="106"/>
      <c r="F73" s="51"/>
      <c r="G73" s="52">
        <v>0</v>
      </c>
      <c r="H73" s="52">
        <v>0</v>
      </c>
      <c r="I73" s="51"/>
      <c r="J73" s="53">
        <f t="shared" si="2"/>
        <v>0</v>
      </c>
      <c r="K73" s="53">
        <f t="shared" si="3"/>
        <v>0</v>
      </c>
    </row>
    <row r="74" spans="1:11" s="50" customFormat="1" ht="24" x14ac:dyDescent="0.2">
      <c r="A74" s="57" t="s">
        <v>68</v>
      </c>
      <c r="B74" s="103">
        <v>2235</v>
      </c>
      <c r="C74" s="107" t="s">
        <v>104</v>
      </c>
      <c r="D74" s="105" t="s">
        <v>246</v>
      </c>
      <c r="E74" s="106"/>
      <c r="F74" s="51"/>
      <c r="G74" s="52">
        <v>0</v>
      </c>
      <c r="H74" s="52">
        <v>0</v>
      </c>
      <c r="I74" s="51"/>
      <c r="J74" s="53">
        <f t="shared" si="2"/>
        <v>0</v>
      </c>
      <c r="K74" s="53">
        <f t="shared" si="3"/>
        <v>0</v>
      </c>
    </row>
    <row r="75" spans="1:11" s="50" customFormat="1" ht="24" x14ac:dyDescent="0.2">
      <c r="A75" s="57" t="s">
        <v>69</v>
      </c>
      <c r="B75" s="103">
        <v>930</v>
      </c>
      <c r="C75" s="107" t="s">
        <v>104</v>
      </c>
      <c r="D75" s="105" t="s">
        <v>247</v>
      </c>
      <c r="E75" s="106"/>
      <c r="F75" s="51"/>
      <c r="G75" s="52">
        <v>0</v>
      </c>
      <c r="H75" s="52">
        <v>0</v>
      </c>
      <c r="I75" s="51"/>
      <c r="J75" s="53">
        <f t="shared" si="2"/>
        <v>0</v>
      </c>
      <c r="K75" s="53">
        <f t="shared" si="3"/>
        <v>0</v>
      </c>
    </row>
    <row r="76" spans="1:11" s="50" customFormat="1" ht="24" x14ac:dyDescent="0.2">
      <c r="A76" s="57" t="s">
        <v>70</v>
      </c>
      <c r="B76" s="103">
        <v>420</v>
      </c>
      <c r="C76" s="107" t="s">
        <v>104</v>
      </c>
      <c r="D76" s="105" t="s">
        <v>248</v>
      </c>
      <c r="E76" s="106"/>
      <c r="F76" s="51"/>
      <c r="G76" s="52">
        <v>0</v>
      </c>
      <c r="H76" s="52">
        <v>0</v>
      </c>
      <c r="I76" s="51"/>
      <c r="J76" s="53">
        <f t="shared" si="2"/>
        <v>0</v>
      </c>
      <c r="K76" s="53">
        <f t="shared" si="3"/>
        <v>0</v>
      </c>
    </row>
    <row r="77" spans="1:11" s="50" customFormat="1" ht="24" x14ac:dyDescent="0.2">
      <c r="A77" s="57" t="s">
        <v>71</v>
      </c>
      <c r="B77" s="103">
        <v>120</v>
      </c>
      <c r="C77" s="107" t="s">
        <v>104</v>
      </c>
      <c r="D77" s="105" t="s">
        <v>249</v>
      </c>
      <c r="E77" s="106"/>
      <c r="F77" s="51"/>
      <c r="G77" s="52">
        <v>0</v>
      </c>
      <c r="H77" s="52">
        <v>0</v>
      </c>
      <c r="I77" s="51"/>
      <c r="J77" s="53">
        <f t="shared" si="2"/>
        <v>0</v>
      </c>
      <c r="K77" s="53">
        <f t="shared" si="3"/>
        <v>0</v>
      </c>
    </row>
    <row r="78" spans="1:11" s="50" customFormat="1" ht="48" x14ac:dyDescent="0.2">
      <c r="A78" s="57" t="s">
        <v>72</v>
      </c>
      <c r="B78" s="103">
        <v>1250</v>
      </c>
      <c r="C78" s="107" t="s">
        <v>104</v>
      </c>
      <c r="D78" s="105" t="s">
        <v>115</v>
      </c>
      <c r="E78" s="106"/>
      <c r="F78" s="51"/>
      <c r="G78" s="52">
        <v>0</v>
      </c>
      <c r="H78" s="52">
        <v>0</v>
      </c>
      <c r="I78" s="51"/>
      <c r="J78" s="53">
        <f t="shared" si="2"/>
        <v>0</v>
      </c>
      <c r="K78" s="53">
        <f t="shared" si="3"/>
        <v>0</v>
      </c>
    </row>
    <row r="79" spans="1:11" s="50" customFormat="1" ht="48" x14ac:dyDescent="0.2">
      <c r="A79" s="57" t="s">
        <v>73</v>
      </c>
      <c r="B79" s="103">
        <v>975</v>
      </c>
      <c r="C79" s="107" t="s">
        <v>104</v>
      </c>
      <c r="D79" s="105" t="s">
        <v>116</v>
      </c>
      <c r="E79" s="106"/>
      <c r="F79" s="51"/>
      <c r="G79" s="52">
        <v>0</v>
      </c>
      <c r="H79" s="52">
        <v>0</v>
      </c>
      <c r="I79" s="51"/>
      <c r="J79" s="53">
        <f t="shared" si="2"/>
        <v>0</v>
      </c>
      <c r="K79" s="53">
        <f t="shared" si="3"/>
        <v>0</v>
      </c>
    </row>
    <row r="80" spans="1:11" s="50" customFormat="1" ht="48" x14ac:dyDescent="0.2">
      <c r="A80" s="57" t="s">
        <v>74</v>
      </c>
      <c r="B80" s="103">
        <v>450</v>
      </c>
      <c r="C80" s="107" t="s">
        <v>104</v>
      </c>
      <c r="D80" s="105" t="s">
        <v>117</v>
      </c>
      <c r="E80" s="106"/>
      <c r="F80" s="51"/>
      <c r="G80" s="52">
        <v>0</v>
      </c>
      <c r="H80" s="52">
        <v>0</v>
      </c>
      <c r="I80" s="51"/>
      <c r="J80" s="53">
        <f t="shared" si="2"/>
        <v>0</v>
      </c>
      <c r="K80" s="53">
        <f t="shared" si="3"/>
        <v>0</v>
      </c>
    </row>
    <row r="81" spans="1:11" s="50" customFormat="1" ht="48" x14ac:dyDescent="0.2">
      <c r="A81" s="57" t="s">
        <v>75</v>
      </c>
      <c r="B81" s="103">
        <v>275</v>
      </c>
      <c r="C81" s="107" t="s">
        <v>104</v>
      </c>
      <c r="D81" s="105" t="s">
        <v>118</v>
      </c>
      <c r="E81" s="106"/>
      <c r="F81" s="51"/>
      <c r="G81" s="52">
        <v>0</v>
      </c>
      <c r="H81" s="52">
        <v>0</v>
      </c>
      <c r="I81" s="51"/>
      <c r="J81" s="53">
        <f t="shared" si="2"/>
        <v>0</v>
      </c>
      <c r="K81" s="53">
        <f t="shared" si="3"/>
        <v>0</v>
      </c>
    </row>
    <row r="82" spans="1:11" s="50" customFormat="1" ht="228" x14ac:dyDescent="0.2">
      <c r="A82" s="57" t="s">
        <v>76</v>
      </c>
      <c r="B82" s="103">
        <v>225</v>
      </c>
      <c r="C82" s="107" t="s">
        <v>104</v>
      </c>
      <c r="D82" s="105" t="s">
        <v>250</v>
      </c>
      <c r="E82" s="106"/>
      <c r="F82" s="51"/>
      <c r="G82" s="52">
        <v>0</v>
      </c>
      <c r="H82" s="52">
        <v>0</v>
      </c>
      <c r="I82" s="51"/>
      <c r="J82" s="53">
        <f t="shared" si="2"/>
        <v>0</v>
      </c>
      <c r="K82" s="53">
        <f t="shared" si="3"/>
        <v>0</v>
      </c>
    </row>
    <row r="83" spans="1:11" s="50" customFormat="1" ht="60" x14ac:dyDescent="0.2">
      <c r="A83" s="57" t="s">
        <v>77</v>
      </c>
      <c r="B83" s="103">
        <v>1000</v>
      </c>
      <c r="C83" s="107" t="s">
        <v>104</v>
      </c>
      <c r="D83" s="105" t="s">
        <v>119</v>
      </c>
      <c r="E83" s="106"/>
      <c r="F83" s="51"/>
      <c r="G83" s="52">
        <v>0</v>
      </c>
      <c r="H83" s="52">
        <v>0</v>
      </c>
      <c r="I83" s="51"/>
      <c r="J83" s="53">
        <f t="shared" si="2"/>
        <v>0</v>
      </c>
      <c r="K83" s="53">
        <f t="shared" si="3"/>
        <v>0</v>
      </c>
    </row>
    <row r="84" spans="1:11" s="50" customFormat="1" ht="60" x14ac:dyDescent="0.2">
      <c r="A84" s="57" t="s">
        <v>78</v>
      </c>
      <c r="B84" s="103">
        <v>1900</v>
      </c>
      <c r="C84" s="107" t="s">
        <v>104</v>
      </c>
      <c r="D84" s="105" t="s">
        <v>251</v>
      </c>
      <c r="E84" s="106"/>
      <c r="F84" s="51"/>
      <c r="G84" s="52">
        <v>0</v>
      </c>
      <c r="H84" s="52">
        <v>0</v>
      </c>
      <c r="I84" s="51"/>
      <c r="J84" s="53">
        <f t="shared" si="2"/>
        <v>0</v>
      </c>
      <c r="K84" s="53">
        <f t="shared" si="3"/>
        <v>0</v>
      </c>
    </row>
    <row r="85" spans="1:11" s="50" customFormat="1" ht="36" x14ac:dyDescent="0.2">
      <c r="A85" s="57" t="s">
        <v>85</v>
      </c>
      <c r="B85" s="103">
        <v>6</v>
      </c>
      <c r="C85" s="107" t="s">
        <v>104</v>
      </c>
      <c r="D85" s="105" t="s">
        <v>252</v>
      </c>
      <c r="E85" s="106"/>
      <c r="F85" s="51"/>
      <c r="G85" s="52">
        <v>0</v>
      </c>
      <c r="H85" s="52">
        <v>0</v>
      </c>
      <c r="I85" s="51"/>
      <c r="J85" s="53">
        <f t="shared" si="2"/>
        <v>0</v>
      </c>
      <c r="K85" s="53">
        <f t="shared" si="3"/>
        <v>0</v>
      </c>
    </row>
    <row r="86" spans="1:11" s="50" customFormat="1" ht="36" x14ac:dyDescent="0.2">
      <c r="A86" s="57" t="s">
        <v>86</v>
      </c>
      <c r="B86" s="103">
        <v>11</v>
      </c>
      <c r="C86" s="107" t="s">
        <v>104</v>
      </c>
      <c r="D86" s="105" t="s">
        <v>253</v>
      </c>
      <c r="E86" s="106"/>
      <c r="F86" s="51"/>
      <c r="G86" s="52">
        <v>0</v>
      </c>
      <c r="H86" s="52">
        <v>0</v>
      </c>
      <c r="I86" s="51"/>
      <c r="J86" s="53">
        <f t="shared" si="2"/>
        <v>0</v>
      </c>
      <c r="K86" s="53">
        <f t="shared" si="3"/>
        <v>0</v>
      </c>
    </row>
    <row r="87" spans="1:11" s="50" customFormat="1" ht="48" x14ac:dyDescent="0.2">
      <c r="A87" s="57" t="s">
        <v>87</v>
      </c>
      <c r="B87" s="103">
        <v>2</v>
      </c>
      <c r="C87" s="107" t="s">
        <v>104</v>
      </c>
      <c r="D87" s="105" t="s">
        <v>254</v>
      </c>
      <c r="E87" s="106"/>
      <c r="F87" s="51"/>
      <c r="G87" s="52">
        <v>0</v>
      </c>
      <c r="H87" s="52">
        <v>0</v>
      </c>
      <c r="I87" s="51"/>
      <c r="J87" s="53">
        <f t="shared" si="2"/>
        <v>0</v>
      </c>
      <c r="K87" s="53">
        <f t="shared" si="3"/>
        <v>0</v>
      </c>
    </row>
    <row r="88" spans="1:11" s="50" customFormat="1" ht="36" x14ac:dyDescent="0.2">
      <c r="A88" s="57" t="s">
        <v>88</v>
      </c>
      <c r="B88" s="103">
        <v>3</v>
      </c>
      <c r="C88" s="107" t="s">
        <v>104</v>
      </c>
      <c r="D88" s="105" t="s">
        <v>255</v>
      </c>
      <c r="E88" s="106"/>
      <c r="F88" s="51"/>
      <c r="G88" s="52">
        <v>0</v>
      </c>
      <c r="H88" s="52">
        <v>0</v>
      </c>
      <c r="I88" s="51"/>
      <c r="J88" s="53">
        <f t="shared" si="2"/>
        <v>0</v>
      </c>
      <c r="K88" s="53">
        <f t="shared" si="3"/>
        <v>0</v>
      </c>
    </row>
    <row r="89" spans="1:11" s="50" customFormat="1" ht="36" x14ac:dyDescent="0.2">
      <c r="A89" s="57" t="s">
        <v>89</v>
      </c>
      <c r="B89" s="103">
        <v>10</v>
      </c>
      <c r="C89" s="107" t="s">
        <v>104</v>
      </c>
      <c r="D89" s="105" t="s">
        <v>256</v>
      </c>
      <c r="E89" s="106"/>
      <c r="F89" s="51"/>
      <c r="G89" s="52">
        <v>0</v>
      </c>
      <c r="H89" s="52">
        <v>0</v>
      </c>
      <c r="I89" s="51"/>
      <c r="J89" s="53">
        <f t="shared" si="2"/>
        <v>0</v>
      </c>
      <c r="K89" s="53">
        <f t="shared" si="3"/>
        <v>0</v>
      </c>
    </row>
    <row r="90" spans="1:11" s="50" customFormat="1" ht="36" x14ac:dyDescent="0.2">
      <c r="A90" s="57" t="s">
        <v>90</v>
      </c>
      <c r="B90" s="103">
        <v>10</v>
      </c>
      <c r="C90" s="107" t="s">
        <v>104</v>
      </c>
      <c r="D90" s="105" t="s">
        <v>257</v>
      </c>
      <c r="E90" s="106"/>
      <c r="F90" s="51"/>
      <c r="G90" s="52">
        <v>0</v>
      </c>
      <c r="H90" s="52">
        <v>0</v>
      </c>
      <c r="I90" s="51"/>
      <c r="J90" s="53">
        <f t="shared" si="2"/>
        <v>0</v>
      </c>
      <c r="K90" s="53">
        <f t="shared" si="3"/>
        <v>0</v>
      </c>
    </row>
    <row r="91" spans="1:11" s="50" customFormat="1" ht="36" x14ac:dyDescent="0.2">
      <c r="A91" s="57" t="s">
        <v>91</v>
      </c>
      <c r="B91" s="103">
        <v>3</v>
      </c>
      <c r="C91" s="107" t="s">
        <v>104</v>
      </c>
      <c r="D91" s="105" t="s">
        <v>258</v>
      </c>
      <c r="E91" s="106"/>
      <c r="F91" s="51"/>
      <c r="G91" s="52">
        <v>0</v>
      </c>
      <c r="H91" s="52">
        <v>0</v>
      </c>
      <c r="I91" s="51"/>
      <c r="J91" s="53">
        <f t="shared" si="2"/>
        <v>0</v>
      </c>
      <c r="K91" s="53">
        <f t="shared" si="3"/>
        <v>0</v>
      </c>
    </row>
    <row r="92" spans="1:11" s="50" customFormat="1" ht="84" x14ac:dyDescent="0.2">
      <c r="A92" s="57" t="s">
        <v>92</v>
      </c>
      <c r="B92" s="103">
        <v>750</v>
      </c>
      <c r="C92" s="107" t="s">
        <v>104</v>
      </c>
      <c r="D92" s="105" t="s">
        <v>259</v>
      </c>
      <c r="E92" s="106"/>
      <c r="F92" s="51"/>
      <c r="G92" s="52">
        <v>0</v>
      </c>
      <c r="H92" s="52">
        <v>0</v>
      </c>
      <c r="I92" s="51"/>
      <c r="J92" s="53">
        <f t="shared" si="2"/>
        <v>0</v>
      </c>
      <c r="K92" s="53">
        <f t="shared" si="3"/>
        <v>0</v>
      </c>
    </row>
    <row r="93" spans="1:11" s="50" customFormat="1" ht="84" x14ac:dyDescent="0.2">
      <c r="A93" s="57" t="s">
        <v>93</v>
      </c>
      <c r="B93" s="103">
        <v>1050</v>
      </c>
      <c r="C93" s="107" t="s">
        <v>104</v>
      </c>
      <c r="D93" s="105" t="s">
        <v>260</v>
      </c>
      <c r="E93" s="106"/>
      <c r="F93" s="51"/>
      <c r="G93" s="52">
        <v>0</v>
      </c>
      <c r="H93" s="52">
        <v>0</v>
      </c>
      <c r="I93" s="51"/>
      <c r="J93" s="53">
        <f t="shared" si="2"/>
        <v>0</v>
      </c>
      <c r="K93" s="53">
        <f t="shared" si="3"/>
        <v>0</v>
      </c>
    </row>
    <row r="94" spans="1:11" s="50" customFormat="1" ht="84" x14ac:dyDescent="0.2">
      <c r="A94" s="57" t="s">
        <v>94</v>
      </c>
      <c r="B94" s="103">
        <v>1950</v>
      </c>
      <c r="C94" s="107" t="s">
        <v>104</v>
      </c>
      <c r="D94" s="105" t="s">
        <v>121</v>
      </c>
      <c r="E94" s="106"/>
      <c r="F94" s="51"/>
      <c r="G94" s="52">
        <v>0</v>
      </c>
      <c r="H94" s="52">
        <v>0</v>
      </c>
      <c r="I94" s="51"/>
      <c r="J94" s="53">
        <f t="shared" si="2"/>
        <v>0</v>
      </c>
      <c r="K94" s="53">
        <f t="shared" si="3"/>
        <v>0</v>
      </c>
    </row>
    <row r="95" spans="1:11" s="50" customFormat="1" ht="84" x14ac:dyDescent="0.2">
      <c r="A95" s="57" t="s">
        <v>95</v>
      </c>
      <c r="B95" s="103">
        <v>1320</v>
      </c>
      <c r="C95" s="107" t="s">
        <v>104</v>
      </c>
      <c r="D95" s="105" t="s">
        <v>122</v>
      </c>
      <c r="E95" s="106"/>
      <c r="F95" s="51"/>
      <c r="G95" s="52">
        <v>0</v>
      </c>
      <c r="H95" s="52">
        <v>0</v>
      </c>
      <c r="I95" s="51"/>
      <c r="J95" s="53">
        <f t="shared" si="2"/>
        <v>0</v>
      </c>
      <c r="K95" s="53">
        <f t="shared" si="3"/>
        <v>0</v>
      </c>
    </row>
    <row r="96" spans="1:11" s="50" customFormat="1" ht="84" x14ac:dyDescent="0.2">
      <c r="A96" s="57" t="s">
        <v>96</v>
      </c>
      <c r="B96" s="103">
        <v>800</v>
      </c>
      <c r="C96" s="107" t="s">
        <v>104</v>
      </c>
      <c r="D96" s="105" t="s">
        <v>123</v>
      </c>
      <c r="E96" s="106"/>
      <c r="F96" s="51"/>
      <c r="G96" s="52">
        <v>0</v>
      </c>
      <c r="H96" s="52">
        <v>0</v>
      </c>
      <c r="I96" s="51"/>
      <c r="J96" s="53">
        <f t="shared" si="2"/>
        <v>0</v>
      </c>
      <c r="K96" s="53">
        <f t="shared" si="3"/>
        <v>0</v>
      </c>
    </row>
    <row r="97" spans="1:11" s="50" customFormat="1" ht="108" x14ac:dyDescent="0.2">
      <c r="A97" s="57" t="s">
        <v>97</v>
      </c>
      <c r="B97" s="103">
        <v>300</v>
      </c>
      <c r="C97" s="107" t="s">
        <v>152</v>
      </c>
      <c r="D97" s="105" t="s">
        <v>437</v>
      </c>
      <c r="E97" s="124"/>
      <c r="F97" s="51"/>
      <c r="G97" s="52">
        <v>0</v>
      </c>
      <c r="H97" s="52">
        <v>0</v>
      </c>
      <c r="I97" s="51"/>
      <c r="J97" s="53">
        <f t="shared" si="2"/>
        <v>0</v>
      </c>
      <c r="K97" s="53">
        <f t="shared" si="3"/>
        <v>0</v>
      </c>
    </row>
    <row r="98" spans="1:11" s="50" customFormat="1" ht="108" x14ac:dyDescent="0.2">
      <c r="A98" s="57" t="s">
        <v>98</v>
      </c>
      <c r="B98" s="103">
        <v>440</v>
      </c>
      <c r="C98" s="107" t="s">
        <v>152</v>
      </c>
      <c r="D98" s="105" t="s">
        <v>438</v>
      </c>
      <c r="E98" s="124"/>
      <c r="F98" s="51"/>
      <c r="G98" s="52">
        <v>0</v>
      </c>
      <c r="H98" s="52">
        <v>0</v>
      </c>
      <c r="I98" s="51"/>
      <c r="J98" s="53">
        <f t="shared" si="2"/>
        <v>0</v>
      </c>
      <c r="K98" s="53">
        <f t="shared" si="3"/>
        <v>0</v>
      </c>
    </row>
    <row r="99" spans="1:11" s="50" customFormat="1" ht="108" x14ac:dyDescent="0.2">
      <c r="A99" s="57" t="s">
        <v>99</v>
      </c>
      <c r="B99" s="103">
        <v>210</v>
      </c>
      <c r="C99" s="107" t="s">
        <v>152</v>
      </c>
      <c r="D99" s="105" t="s">
        <v>439</v>
      </c>
      <c r="E99" s="124"/>
      <c r="F99" s="51"/>
      <c r="G99" s="52">
        <v>0</v>
      </c>
      <c r="H99" s="52">
        <v>0</v>
      </c>
      <c r="I99" s="51"/>
      <c r="J99" s="53">
        <f t="shared" si="2"/>
        <v>0</v>
      </c>
      <c r="K99" s="53">
        <f t="shared" si="3"/>
        <v>0</v>
      </c>
    </row>
    <row r="100" spans="1:11" s="50" customFormat="1" ht="48" x14ac:dyDescent="0.2">
      <c r="A100" s="57" t="s">
        <v>100</v>
      </c>
      <c r="B100" s="103">
        <v>245</v>
      </c>
      <c r="C100" s="107" t="s">
        <v>120</v>
      </c>
      <c r="D100" s="105" t="s">
        <v>261</v>
      </c>
      <c r="E100" s="124"/>
      <c r="F100" s="51"/>
      <c r="G100" s="52">
        <v>0</v>
      </c>
      <c r="H100" s="52">
        <v>0</v>
      </c>
      <c r="I100" s="51"/>
      <c r="J100" s="53">
        <f t="shared" si="2"/>
        <v>0</v>
      </c>
      <c r="K100" s="53">
        <f t="shared" si="3"/>
        <v>0</v>
      </c>
    </row>
    <row r="101" spans="1:11" s="50" customFormat="1" ht="108" x14ac:dyDescent="0.2">
      <c r="A101" s="57" t="s">
        <v>180</v>
      </c>
      <c r="B101" s="103">
        <v>228</v>
      </c>
      <c r="C101" s="107" t="s">
        <v>124</v>
      </c>
      <c r="D101" s="105" t="s">
        <v>440</v>
      </c>
      <c r="E101" s="124"/>
      <c r="F101" s="51"/>
      <c r="G101" s="52">
        <v>0</v>
      </c>
      <c r="H101" s="52">
        <v>0</v>
      </c>
      <c r="I101" s="51"/>
      <c r="J101" s="53">
        <f t="shared" si="2"/>
        <v>0</v>
      </c>
      <c r="K101" s="53">
        <f t="shared" si="3"/>
        <v>0</v>
      </c>
    </row>
    <row r="102" spans="1:11" s="50" customFormat="1" ht="24" x14ac:dyDescent="0.2">
      <c r="A102" s="57" t="s">
        <v>181</v>
      </c>
      <c r="B102" s="103">
        <v>20</v>
      </c>
      <c r="C102" s="107" t="s">
        <v>104</v>
      </c>
      <c r="D102" s="105" t="s">
        <v>262</v>
      </c>
      <c r="E102" s="106"/>
      <c r="F102" s="51"/>
      <c r="G102" s="52">
        <v>0</v>
      </c>
      <c r="H102" s="52">
        <v>0</v>
      </c>
      <c r="I102" s="51"/>
      <c r="J102" s="53">
        <f t="shared" si="2"/>
        <v>0</v>
      </c>
      <c r="K102" s="53">
        <f t="shared" si="3"/>
        <v>0</v>
      </c>
    </row>
    <row r="103" spans="1:11" s="50" customFormat="1" ht="12" x14ac:dyDescent="0.2">
      <c r="A103" s="57" t="s">
        <v>182</v>
      </c>
      <c r="B103" s="103">
        <v>5</v>
      </c>
      <c r="C103" s="107" t="s">
        <v>124</v>
      </c>
      <c r="D103" s="105" t="s">
        <v>263</v>
      </c>
      <c r="E103" s="106"/>
      <c r="F103" s="51"/>
      <c r="G103" s="52">
        <v>0</v>
      </c>
      <c r="H103" s="52">
        <v>0</v>
      </c>
      <c r="I103" s="51"/>
      <c r="J103" s="53">
        <f t="shared" si="2"/>
        <v>0</v>
      </c>
      <c r="K103" s="53">
        <f t="shared" si="3"/>
        <v>0</v>
      </c>
    </row>
    <row r="104" spans="1:11" s="50" customFormat="1" ht="36" x14ac:dyDescent="0.2">
      <c r="A104" s="57" t="s">
        <v>183</v>
      </c>
      <c r="B104" s="103">
        <v>1</v>
      </c>
      <c r="C104" s="107" t="s">
        <v>104</v>
      </c>
      <c r="D104" s="105" t="s">
        <v>264</v>
      </c>
      <c r="E104" s="106"/>
      <c r="F104" s="51"/>
      <c r="G104" s="52">
        <v>0</v>
      </c>
      <c r="H104" s="52">
        <v>0</v>
      </c>
      <c r="I104" s="51"/>
      <c r="J104" s="53">
        <f t="shared" si="2"/>
        <v>0</v>
      </c>
      <c r="K104" s="53">
        <f t="shared" si="3"/>
        <v>0</v>
      </c>
    </row>
    <row r="105" spans="1:11" s="50" customFormat="1" ht="36" x14ac:dyDescent="0.2">
      <c r="A105" s="57" t="s">
        <v>184</v>
      </c>
      <c r="B105" s="103">
        <v>1</v>
      </c>
      <c r="C105" s="107" t="s">
        <v>104</v>
      </c>
      <c r="D105" s="105" t="s">
        <v>265</v>
      </c>
      <c r="E105" s="106"/>
      <c r="F105" s="51"/>
      <c r="G105" s="52">
        <v>0</v>
      </c>
      <c r="H105" s="52">
        <v>0</v>
      </c>
      <c r="I105" s="51"/>
      <c r="J105" s="53">
        <f t="shared" si="2"/>
        <v>0</v>
      </c>
      <c r="K105" s="53">
        <f t="shared" si="3"/>
        <v>0</v>
      </c>
    </row>
    <row r="106" spans="1:11" s="50" customFormat="1" ht="72" x14ac:dyDescent="0.2">
      <c r="A106" s="57" t="s">
        <v>185</v>
      </c>
      <c r="B106" s="103">
        <v>2</v>
      </c>
      <c r="C106" s="107" t="s">
        <v>104</v>
      </c>
      <c r="D106" s="105" t="s">
        <v>266</v>
      </c>
      <c r="E106" s="106"/>
      <c r="F106" s="51"/>
      <c r="G106" s="52">
        <v>0</v>
      </c>
      <c r="H106" s="52">
        <v>0</v>
      </c>
      <c r="I106" s="51"/>
      <c r="J106" s="53">
        <f t="shared" si="2"/>
        <v>0</v>
      </c>
      <c r="K106" s="53">
        <f t="shared" si="3"/>
        <v>0</v>
      </c>
    </row>
    <row r="107" spans="1:11" s="50" customFormat="1" ht="24" x14ac:dyDescent="0.2">
      <c r="A107" s="57" t="s">
        <v>186</v>
      </c>
      <c r="B107" s="103">
        <v>860</v>
      </c>
      <c r="C107" s="107" t="s">
        <v>104</v>
      </c>
      <c r="D107" s="105" t="s">
        <v>267</v>
      </c>
      <c r="E107" s="106"/>
      <c r="F107" s="51"/>
      <c r="G107" s="52">
        <v>0</v>
      </c>
      <c r="H107" s="52">
        <v>0</v>
      </c>
      <c r="I107" s="51"/>
      <c r="J107" s="53">
        <f t="shared" si="2"/>
        <v>0</v>
      </c>
      <c r="K107" s="53">
        <f t="shared" si="3"/>
        <v>0</v>
      </c>
    </row>
    <row r="108" spans="1:11" s="50" customFormat="1" ht="36" x14ac:dyDescent="0.2">
      <c r="A108" s="57" t="s">
        <v>187</v>
      </c>
      <c r="B108" s="103">
        <v>100</v>
      </c>
      <c r="C108" s="107" t="s">
        <v>104</v>
      </c>
      <c r="D108" s="105" t="s">
        <v>268</v>
      </c>
      <c r="E108" s="106"/>
      <c r="F108" s="51"/>
      <c r="G108" s="52">
        <v>0</v>
      </c>
      <c r="H108" s="52">
        <v>0</v>
      </c>
      <c r="I108" s="51"/>
      <c r="J108" s="53">
        <f t="shared" si="2"/>
        <v>0</v>
      </c>
      <c r="K108" s="53">
        <f t="shared" si="3"/>
        <v>0</v>
      </c>
    </row>
    <row r="109" spans="1:11" s="50" customFormat="1" ht="12" x14ac:dyDescent="0.2">
      <c r="A109" s="57" t="s">
        <v>188</v>
      </c>
      <c r="B109" s="103">
        <v>440</v>
      </c>
      <c r="C109" s="107" t="s">
        <v>124</v>
      </c>
      <c r="D109" s="105" t="s">
        <v>269</v>
      </c>
      <c r="E109" s="106"/>
      <c r="F109" s="51"/>
      <c r="G109" s="52">
        <v>0</v>
      </c>
      <c r="H109" s="52">
        <v>0</v>
      </c>
      <c r="I109" s="51"/>
      <c r="J109" s="53">
        <f t="shared" si="2"/>
        <v>0</v>
      </c>
      <c r="K109" s="53">
        <f t="shared" si="3"/>
        <v>0</v>
      </c>
    </row>
    <row r="110" spans="1:11" s="50" customFormat="1" ht="24" x14ac:dyDescent="0.2">
      <c r="A110" s="57" t="s">
        <v>189</v>
      </c>
      <c r="B110" s="103">
        <v>300</v>
      </c>
      <c r="C110" s="107" t="s">
        <v>104</v>
      </c>
      <c r="D110" s="105" t="s">
        <v>270</v>
      </c>
      <c r="E110" s="106"/>
      <c r="F110" s="51"/>
      <c r="G110" s="52">
        <v>0</v>
      </c>
      <c r="H110" s="52">
        <v>0</v>
      </c>
      <c r="I110" s="51"/>
      <c r="J110" s="53">
        <f t="shared" si="2"/>
        <v>0</v>
      </c>
      <c r="K110" s="53">
        <f t="shared" si="3"/>
        <v>0</v>
      </c>
    </row>
    <row r="111" spans="1:11" s="50" customFormat="1" ht="24" x14ac:dyDescent="0.2">
      <c r="A111" s="57" t="s">
        <v>190</v>
      </c>
      <c r="B111" s="103">
        <v>450</v>
      </c>
      <c r="C111" s="107" t="s">
        <v>104</v>
      </c>
      <c r="D111" s="105" t="s">
        <v>271</v>
      </c>
      <c r="E111" s="106"/>
      <c r="F111" s="51"/>
      <c r="G111" s="52">
        <v>0</v>
      </c>
      <c r="H111" s="52">
        <v>0</v>
      </c>
      <c r="I111" s="51"/>
      <c r="J111" s="53">
        <f t="shared" si="2"/>
        <v>0</v>
      </c>
      <c r="K111" s="53">
        <f t="shared" si="3"/>
        <v>0</v>
      </c>
    </row>
    <row r="112" spans="1:11" s="50" customFormat="1" ht="24" x14ac:dyDescent="0.2">
      <c r="A112" s="57" t="s">
        <v>191</v>
      </c>
      <c r="B112" s="103">
        <v>36</v>
      </c>
      <c r="C112" s="107" t="s">
        <v>104</v>
      </c>
      <c r="D112" s="105" t="s">
        <v>272</v>
      </c>
      <c r="E112" s="106"/>
      <c r="F112" s="51"/>
      <c r="G112" s="52">
        <v>0</v>
      </c>
      <c r="H112" s="52">
        <v>0</v>
      </c>
      <c r="I112" s="51"/>
      <c r="J112" s="53">
        <f t="shared" si="2"/>
        <v>0</v>
      </c>
      <c r="K112" s="53">
        <f t="shared" si="3"/>
        <v>0</v>
      </c>
    </row>
    <row r="113" spans="1:11" s="50" customFormat="1" ht="12.75" thickBot="1" x14ac:dyDescent="0.25">
      <c r="A113" s="81" t="s">
        <v>192</v>
      </c>
      <c r="B113" s="108">
        <v>6</v>
      </c>
      <c r="C113" s="109" t="s">
        <v>104</v>
      </c>
      <c r="D113" s="110" t="s">
        <v>273</v>
      </c>
      <c r="E113" s="111"/>
      <c r="F113" s="84"/>
      <c r="G113" s="85">
        <v>0</v>
      </c>
      <c r="H113" s="85">
        <v>0</v>
      </c>
      <c r="I113" s="84"/>
      <c r="J113" s="86">
        <f t="shared" si="2"/>
        <v>0</v>
      </c>
      <c r="K113" s="86">
        <f t="shared" si="3"/>
        <v>0</v>
      </c>
    </row>
    <row r="114" spans="1:11" ht="15.75" x14ac:dyDescent="0.25">
      <c r="A114" s="70"/>
      <c r="B114" s="71"/>
      <c r="C114" s="72"/>
      <c r="D114" s="71" t="s">
        <v>193</v>
      </c>
      <c r="E114" s="73"/>
      <c r="F114" s="74"/>
      <c r="G114" s="75"/>
      <c r="H114" s="75"/>
      <c r="I114" s="76"/>
      <c r="J114" s="77">
        <f>SUM(J13:J113)</f>
        <v>0</v>
      </c>
      <c r="K114" s="78">
        <f>SUM(K13:K113)</f>
        <v>0</v>
      </c>
    </row>
    <row r="115" spans="1:11" ht="16.5" thickBot="1" x14ac:dyDescent="0.3">
      <c r="A115" s="61"/>
      <c r="B115" s="62"/>
      <c r="C115" s="63"/>
      <c r="D115" s="62" t="s">
        <v>447</v>
      </c>
      <c r="E115" s="64"/>
      <c r="F115" s="65"/>
      <c r="G115" s="66"/>
      <c r="H115" s="66"/>
      <c r="I115" s="67"/>
      <c r="J115" s="68">
        <f>J114*2</f>
        <v>0</v>
      </c>
      <c r="K115" s="69">
        <f>K114*2</f>
        <v>0</v>
      </c>
    </row>
    <row r="116" spans="1:11" ht="15.75" x14ac:dyDescent="0.25">
      <c r="A116" s="27"/>
      <c r="B116" s="28"/>
      <c r="C116" s="29"/>
      <c r="D116" s="28"/>
      <c r="E116" s="31"/>
      <c r="F116" s="32"/>
      <c r="G116" s="32"/>
      <c r="H116" s="33"/>
      <c r="I116" s="34"/>
      <c r="J116" s="35"/>
      <c r="K116" s="35"/>
    </row>
    <row r="117" spans="1:11" ht="15.75" thickBot="1" x14ac:dyDescent="0.3">
      <c r="A117" s="14"/>
      <c r="B117" s="15"/>
      <c r="C117" s="16"/>
      <c r="D117" s="25"/>
      <c r="E117" s="24"/>
      <c r="F117" s="17"/>
      <c r="G117" s="17"/>
      <c r="H117" s="18"/>
      <c r="I117" s="19"/>
      <c r="J117" s="20"/>
      <c r="K117" s="20"/>
    </row>
    <row r="118" spans="1:11" ht="19.5" thickBot="1" x14ac:dyDescent="0.35">
      <c r="A118" s="46" t="s">
        <v>175</v>
      </c>
      <c r="B118" s="36"/>
      <c r="C118" s="37"/>
      <c r="D118" s="47"/>
      <c r="E118" s="39"/>
      <c r="F118" s="40"/>
      <c r="G118" s="40"/>
      <c r="H118" s="41"/>
      <c r="I118" s="40"/>
      <c r="J118" s="42"/>
      <c r="K118" s="48"/>
    </row>
    <row r="119" spans="1:11" ht="105.75" thickBot="1" x14ac:dyDescent="0.3">
      <c r="A119" s="43" t="s">
        <v>9</v>
      </c>
      <c r="B119" s="43" t="s">
        <v>10</v>
      </c>
      <c r="C119" s="49" t="s">
        <v>80</v>
      </c>
      <c r="D119" s="43" t="s">
        <v>81</v>
      </c>
      <c r="E119" s="43" t="s">
        <v>11</v>
      </c>
      <c r="F119" s="43" t="s">
        <v>12</v>
      </c>
      <c r="G119" s="43" t="s">
        <v>13</v>
      </c>
      <c r="H119" s="43" t="s">
        <v>14</v>
      </c>
      <c r="I119" s="44" t="s">
        <v>82</v>
      </c>
      <c r="J119" s="45" t="s">
        <v>83</v>
      </c>
      <c r="K119" s="45" t="s">
        <v>84</v>
      </c>
    </row>
    <row r="120" spans="1:11" s="55" customFormat="1" ht="108" x14ac:dyDescent="0.2">
      <c r="A120" s="57" t="s">
        <v>1</v>
      </c>
      <c r="B120" s="58">
        <v>100</v>
      </c>
      <c r="C120" s="58" t="s">
        <v>104</v>
      </c>
      <c r="D120" s="56" t="s">
        <v>441</v>
      </c>
      <c r="E120" s="112"/>
      <c r="F120" s="112"/>
      <c r="G120" s="121">
        <v>0</v>
      </c>
      <c r="H120" s="121">
        <v>0</v>
      </c>
      <c r="I120" s="122"/>
      <c r="J120" s="123">
        <f>B120*G120</f>
        <v>0</v>
      </c>
      <c r="K120" s="123">
        <f>B120*H120</f>
        <v>0</v>
      </c>
    </row>
    <row r="121" spans="1:11" s="55" customFormat="1" ht="108" x14ac:dyDescent="0.2">
      <c r="A121" s="57" t="s">
        <v>2</v>
      </c>
      <c r="B121" s="58">
        <v>100</v>
      </c>
      <c r="C121" s="58" t="s">
        <v>104</v>
      </c>
      <c r="D121" s="56" t="s">
        <v>442</v>
      </c>
      <c r="E121" s="112"/>
      <c r="F121" s="112"/>
      <c r="G121" s="121">
        <v>0</v>
      </c>
      <c r="H121" s="121">
        <v>0</v>
      </c>
      <c r="I121" s="122"/>
      <c r="J121" s="123">
        <f t="shared" ref="J121:J129" si="4">B121*G121</f>
        <v>0</v>
      </c>
      <c r="K121" s="123">
        <f t="shared" ref="K121:K129" si="5">B121*H121</f>
        <v>0</v>
      </c>
    </row>
    <row r="122" spans="1:11" s="55" customFormat="1" ht="108" x14ac:dyDescent="0.2">
      <c r="A122" s="57" t="s">
        <v>3</v>
      </c>
      <c r="B122" s="58">
        <v>50</v>
      </c>
      <c r="C122" s="58" t="s">
        <v>104</v>
      </c>
      <c r="D122" s="56" t="s">
        <v>443</v>
      </c>
      <c r="E122" s="112"/>
      <c r="F122" s="112"/>
      <c r="G122" s="121">
        <v>0</v>
      </c>
      <c r="H122" s="121">
        <v>0</v>
      </c>
      <c r="I122" s="122"/>
      <c r="J122" s="123">
        <f t="shared" si="4"/>
        <v>0</v>
      </c>
      <c r="K122" s="123">
        <f t="shared" si="5"/>
        <v>0</v>
      </c>
    </row>
    <row r="123" spans="1:11" s="55" customFormat="1" ht="108" x14ac:dyDescent="0.2">
      <c r="A123" s="57" t="s">
        <v>4</v>
      </c>
      <c r="B123" s="58">
        <v>300</v>
      </c>
      <c r="C123" s="58" t="s">
        <v>104</v>
      </c>
      <c r="D123" s="56" t="s">
        <v>444</v>
      </c>
      <c r="E123" s="112"/>
      <c r="F123" s="112"/>
      <c r="G123" s="121">
        <v>0</v>
      </c>
      <c r="H123" s="121">
        <v>0</v>
      </c>
      <c r="I123" s="122"/>
      <c r="J123" s="123">
        <f t="shared" si="4"/>
        <v>0</v>
      </c>
      <c r="K123" s="123">
        <f t="shared" si="5"/>
        <v>0</v>
      </c>
    </row>
    <row r="124" spans="1:11" s="55" customFormat="1" ht="108" x14ac:dyDescent="0.2">
      <c r="A124" s="57" t="s">
        <v>5</v>
      </c>
      <c r="B124" s="58">
        <v>500</v>
      </c>
      <c r="C124" s="58" t="s">
        <v>104</v>
      </c>
      <c r="D124" s="56" t="s">
        <v>445</v>
      </c>
      <c r="E124" s="112"/>
      <c r="F124" s="112"/>
      <c r="G124" s="121">
        <v>0</v>
      </c>
      <c r="H124" s="121">
        <v>0</v>
      </c>
      <c r="I124" s="122"/>
      <c r="J124" s="123">
        <f t="shared" si="4"/>
        <v>0</v>
      </c>
      <c r="K124" s="123">
        <f t="shared" si="5"/>
        <v>0</v>
      </c>
    </row>
    <row r="125" spans="1:11" s="55" customFormat="1" ht="108" x14ac:dyDescent="0.2">
      <c r="A125" s="57" t="s">
        <v>6</v>
      </c>
      <c r="B125" s="58">
        <v>300</v>
      </c>
      <c r="C125" s="58" t="s">
        <v>104</v>
      </c>
      <c r="D125" s="56" t="s">
        <v>446</v>
      </c>
      <c r="E125" s="112"/>
      <c r="F125" s="112"/>
      <c r="G125" s="121">
        <v>0</v>
      </c>
      <c r="H125" s="121">
        <v>0</v>
      </c>
      <c r="I125" s="122"/>
      <c r="J125" s="123">
        <f t="shared" si="4"/>
        <v>0</v>
      </c>
      <c r="K125" s="123">
        <f t="shared" si="5"/>
        <v>0</v>
      </c>
    </row>
    <row r="126" spans="1:11" s="55" customFormat="1" ht="72" x14ac:dyDescent="0.2">
      <c r="A126" s="57" t="s">
        <v>7</v>
      </c>
      <c r="B126" s="58">
        <v>250</v>
      </c>
      <c r="C126" s="58" t="s">
        <v>104</v>
      </c>
      <c r="D126" s="56" t="s">
        <v>274</v>
      </c>
      <c r="E126" s="112"/>
      <c r="F126" s="112"/>
      <c r="G126" s="121">
        <v>0</v>
      </c>
      <c r="H126" s="121">
        <v>0</v>
      </c>
      <c r="I126" s="122"/>
      <c r="J126" s="123">
        <f t="shared" si="4"/>
        <v>0</v>
      </c>
      <c r="K126" s="123">
        <f t="shared" si="5"/>
        <v>0</v>
      </c>
    </row>
    <row r="127" spans="1:11" s="55" customFormat="1" ht="60" x14ac:dyDescent="0.2">
      <c r="A127" s="57" t="s">
        <v>8</v>
      </c>
      <c r="B127" s="58">
        <v>20</v>
      </c>
      <c r="C127" s="58" t="s">
        <v>104</v>
      </c>
      <c r="D127" s="56" t="s">
        <v>275</v>
      </c>
      <c r="E127" s="112"/>
      <c r="F127" s="112"/>
      <c r="G127" s="121">
        <v>0</v>
      </c>
      <c r="H127" s="121">
        <v>0</v>
      </c>
      <c r="I127" s="122"/>
      <c r="J127" s="123">
        <f t="shared" si="4"/>
        <v>0</v>
      </c>
      <c r="K127" s="123">
        <f t="shared" si="5"/>
        <v>0</v>
      </c>
    </row>
    <row r="128" spans="1:11" s="55" customFormat="1" ht="60" x14ac:dyDescent="0.2">
      <c r="A128" s="57" t="s">
        <v>15</v>
      </c>
      <c r="B128" s="58">
        <v>20</v>
      </c>
      <c r="C128" s="58" t="s">
        <v>104</v>
      </c>
      <c r="D128" s="56" t="s">
        <v>276</v>
      </c>
      <c r="E128" s="112"/>
      <c r="F128" s="112"/>
      <c r="G128" s="121">
        <v>0</v>
      </c>
      <c r="H128" s="121">
        <v>0</v>
      </c>
      <c r="I128" s="122"/>
      <c r="J128" s="123">
        <f t="shared" si="4"/>
        <v>0</v>
      </c>
      <c r="K128" s="123">
        <f t="shared" si="5"/>
        <v>0</v>
      </c>
    </row>
    <row r="129" spans="1:11" s="55" customFormat="1" ht="132.75" thickBot="1" x14ac:dyDescent="0.25">
      <c r="A129" s="57" t="s">
        <v>16</v>
      </c>
      <c r="B129" s="58">
        <v>25</v>
      </c>
      <c r="C129" s="58" t="s">
        <v>104</v>
      </c>
      <c r="D129" s="56" t="s">
        <v>277</v>
      </c>
      <c r="E129" s="112"/>
      <c r="F129" s="112"/>
      <c r="G129" s="121">
        <v>0</v>
      </c>
      <c r="H129" s="121">
        <v>0</v>
      </c>
      <c r="I129" s="122"/>
      <c r="J129" s="123">
        <f t="shared" si="4"/>
        <v>0</v>
      </c>
      <c r="K129" s="123">
        <f t="shared" si="5"/>
        <v>0</v>
      </c>
    </row>
    <row r="130" spans="1:11" s="55" customFormat="1" ht="15.75" x14ac:dyDescent="0.25">
      <c r="A130" s="70"/>
      <c r="B130" s="71"/>
      <c r="C130" s="72"/>
      <c r="D130" s="71" t="s">
        <v>193</v>
      </c>
      <c r="E130" s="73"/>
      <c r="F130" s="74"/>
      <c r="G130" s="75"/>
      <c r="H130" s="75"/>
      <c r="I130" s="76"/>
      <c r="J130" s="77">
        <f>SUM(J120:J129)</f>
        <v>0</v>
      </c>
      <c r="K130" s="78">
        <f>SUM(K120:K129)</f>
        <v>0</v>
      </c>
    </row>
    <row r="131" spans="1:11" s="55" customFormat="1" ht="16.5" thickBot="1" x14ac:dyDescent="0.3">
      <c r="A131" s="61"/>
      <c r="B131" s="62"/>
      <c r="C131" s="63"/>
      <c r="D131" s="62" t="s">
        <v>447</v>
      </c>
      <c r="E131" s="64"/>
      <c r="F131" s="65"/>
      <c r="G131" s="66"/>
      <c r="H131" s="66"/>
      <c r="I131" s="67"/>
      <c r="J131" s="68">
        <f>J130*2</f>
        <v>0</v>
      </c>
      <c r="K131" s="69">
        <f>K130*2</f>
        <v>0</v>
      </c>
    </row>
    <row r="132" spans="1:11" s="80" customFormat="1" ht="15.75" x14ac:dyDescent="0.25">
      <c r="A132" s="27"/>
      <c r="B132" s="28"/>
      <c r="C132" s="29"/>
      <c r="D132" s="28"/>
      <c r="E132" s="31"/>
      <c r="F132" s="32"/>
      <c r="G132" s="79"/>
      <c r="H132" s="79"/>
      <c r="I132" s="34"/>
      <c r="J132" s="35"/>
      <c r="K132" s="35"/>
    </row>
    <row r="133" spans="1:11" s="55" customFormat="1" ht="15.75" thickBot="1" x14ac:dyDescent="0.3">
      <c r="A133" s="14"/>
      <c r="B133" s="15"/>
      <c r="C133" s="16"/>
      <c r="D133" s="25"/>
      <c r="G133" s="17"/>
      <c r="H133" s="18"/>
      <c r="I133" s="19"/>
      <c r="J133" s="20"/>
      <c r="K133" s="20"/>
    </row>
    <row r="134" spans="1:11" s="54" customFormat="1" ht="19.5" thickBot="1" x14ac:dyDescent="0.35">
      <c r="A134" s="46" t="s">
        <v>176</v>
      </c>
      <c r="B134" s="36"/>
      <c r="C134" s="37"/>
      <c r="D134" s="47"/>
      <c r="E134" s="39"/>
      <c r="F134" s="40"/>
      <c r="G134" s="40"/>
      <c r="H134" s="41"/>
      <c r="I134" s="40"/>
      <c r="J134" s="42"/>
      <c r="K134" s="48"/>
    </row>
    <row r="135" spans="1:11" s="54" customFormat="1" ht="105.75" thickBot="1" x14ac:dyDescent="0.3">
      <c r="A135" s="43" t="s">
        <v>9</v>
      </c>
      <c r="B135" s="43" t="s">
        <v>10</v>
      </c>
      <c r="C135" s="49" t="s">
        <v>80</v>
      </c>
      <c r="D135" s="43" t="s">
        <v>81</v>
      </c>
      <c r="E135" s="43" t="s">
        <v>11</v>
      </c>
      <c r="F135" s="43" t="s">
        <v>12</v>
      </c>
      <c r="G135" s="43" t="s">
        <v>13</v>
      </c>
      <c r="H135" s="43" t="s">
        <v>14</v>
      </c>
      <c r="I135" s="44" t="s">
        <v>82</v>
      </c>
      <c r="J135" s="45" t="s">
        <v>83</v>
      </c>
      <c r="K135" s="45" t="s">
        <v>84</v>
      </c>
    </row>
    <row r="136" spans="1:11" s="54" customFormat="1" ht="36" x14ac:dyDescent="0.2">
      <c r="A136" s="57" t="s">
        <v>1</v>
      </c>
      <c r="B136" s="58">
        <v>300</v>
      </c>
      <c r="C136" s="58" t="s">
        <v>104</v>
      </c>
      <c r="D136" s="56" t="s">
        <v>278</v>
      </c>
      <c r="E136" s="112"/>
      <c r="F136" s="112"/>
      <c r="G136" s="121">
        <v>0</v>
      </c>
      <c r="H136" s="121">
        <v>0</v>
      </c>
      <c r="I136" s="122"/>
      <c r="J136" s="123">
        <f>B136*G136</f>
        <v>0</v>
      </c>
      <c r="K136" s="123">
        <f>B136*H136</f>
        <v>0</v>
      </c>
    </row>
    <row r="137" spans="1:11" s="54" customFormat="1" ht="36" x14ac:dyDescent="0.2">
      <c r="A137" s="57" t="s">
        <v>2</v>
      </c>
      <c r="B137" s="58">
        <v>400</v>
      </c>
      <c r="C137" s="58" t="s">
        <v>104</v>
      </c>
      <c r="D137" s="56" t="s">
        <v>279</v>
      </c>
      <c r="E137" s="112"/>
      <c r="F137" s="112"/>
      <c r="G137" s="121">
        <v>0</v>
      </c>
      <c r="H137" s="121">
        <v>0</v>
      </c>
      <c r="I137" s="122"/>
      <c r="J137" s="123">
        <f t="shared" ref="J137:J142" si="6">B137*G137</f>
        <v>0</v>
      </c>
      <c r="K137" s="123">
        <f t="shared" ref="K137:K142" si="7">B137*H137</f>
        <v>0</v>
      </c>
    </row>
    <row r="138" spans="1:11" s="54" customFormat="1" ht="36" x14ac:dyDescent="0.2">
      <c r="A138" s="57" t="s">
        <v>3</v>
      </c>
      <c r="B138" s="58">
        <v>1500</v>
      </c>
      <c r="C138" s="58" t="s">
        <v>104</v>
      </c>
      <c r="D138" s="56" t="s">
        <v>280</v>
      </c>
      <c r="E138" s="112"/>
      <c r="F138" s="112"/>
      <c r="G138" s="121">
        <v>0</v>
      </c>
      <c r="H138" s="121">
        <v>0</v>
      </c>
      <c r="I138" s="122"/>
      <c r="J138" s="123">
        <f t="shared" si="6"/>
        <v>0</v>
      </c>
      <c r="K138" s="123">
        <f t="shared" si="7"/>
        <v>0</v>
      </c>
    </row>
    <row r="139" spans="1:11" s="54" customFormat="1" ht="36" x14ac:dyDescent="0.2">
      <c r="A139" s="57" t="s">
        <v>4</v>
      </c>
      <c r="B139" s="58">
        <v>2000</v>
      </c>
      <c r="C139" s="58" t="s">
        <v>104</v>
      </c>
      <c r="D139" s="56" t="s">
        <v>281</v>
      </c>
      <c r="E139" s="112"/>
      <c r="F139" s="112"/>
      <c r="G139" s="121">
        <v>0</v>
      </c>
      <c r="H139" s="121">
        <v>0</v>
      </c>
      <c r="I139" s="122"/>
      <c r="J139" s="123">
        <f t="shared" si="6"/>
        <v>0</v>
      </c>
      <c r="K139" s="123">
        <f t="shared" si="7"/>
        <v>0</v>
      </c>
    </row>
    <row r="140" spans="1:11" s="54" customFormat="1" ht="36" x14ac:dyDescent="0.2">
      <c r="A140" s="57" t="s">
        <v>5</v>
      </c>
      <c r="B140" s="58">
        <v>400</v>
      </c>
      <c r="C140" s="58" t="s">
        <v>104</v>
      </c>
      <c r="D140" s="56" t="s">
        <v>283</v>
      </c>
      <c r="E140" s="112"/>
      <c r="F140" s="112"/>
      <c r="G140" s="121">
        <v>0</v>
      </c>
      <c r="H140" s="121">
        <v>0</v>
      </c>
      <c r="I140" s="122"/>
      <c r="J140" s="123">
        <f t="shared" si="6"/>
        <v>0</v>
      </c>
      <c r="K140" s="123">
        <f t="shared" si="7"/>
        <v>0</v>
      </c>
    </row>
    <row r="141" spans="1:11" ht="36" x14ac:dyDescent="0.25">
      <c r="A141" s="57" t="s">
        <v>6</v>
      </c>
      <c r="B141" s="58">
        <v>1700</v>
      </c>
      <c r="C141" s="58" t="s">
        <v>104</v>
      </c>
      <c r="D141" s="56" t="s">
        <v>284</v>
      </c>
      <c r="E141" s="112"/>
      <c r="F141" s="112"/>
      <c r="G141" s="121">
        <v>0</v>
      </c>
      <c r="H141" s="121">
        <v>0</v>
      </c>
      <c r="I141" s="122"/>
      <c r="J141" s="123">
        <f t="shared" si="6"/>
        <v>0</v>
      </c>
      <c r="K141" s="123">
        <f t="shared" si="7"/>
        <v>0</v>
      </c>
    </row>
    <row r="142" spans="1:11" ht="36.75" thickBot="1" x14ac:dyDescent="0.3">
      <c r="A142" s="57" t="s">
        <v>7</v>
      </c>
      <c r="B142" s="58">
        <v>3000</v>
      </c>
      <c r="C142" s="58" t="s">
        <v>104</v>
      </c>
      <c r="D142" s="56" t="s">
        <v>282</v>
      </c>
      <c r="E142" s="112"/>
      <c r="F142" s="112"/>
      <c r="G142" s="121">
        <v>0</v>
      </c>
      <c r="H142" s="121">
        <v>0</v>
      </c>
      <c r="I142" s="122"/>
      <c r="J142" s="123">
        <f t="shared" si="6"/>
        <v>0</v>
      </c>
      <c r="K142" s="123">
        <f t="shared" si="7"/>
        <v>0</v>
      </c>
    </row>
    <row r="143" spans="1:11" s="26" customFormat="1" ht="15.75" x14ac:dyDescent="0.25">
      <c r="A143" s="70"/>
      <c r="B143" s="71"/>
      <c r="C143" s="72"/>
      <c r="D143" s="71" t="s">
        <v>193</v>
      </c>
      <c r="E143" s="73"/>
      <c r="F143" s="74"/>
      <c r="G143" s="75"/>
      <c r="H143" s="75"/>
      <c r="I143" s="76"/>
      <c r="J143" s="77">
        <f>SUM(J136:J142)</f>
        <v>0</v>
      </c>
      <c r="K143" s="78">
        <f>SUM(K136:K142)</f>
        <v>0</v>
      </c>
    </row>
    <row r="144" spans="1:11" s="26" customFormat="1" ht="16.5" thickBot="1" x14ac:dyDescent="0.3">
      <c r="A144" s="61"/>
      <c r="B144" s="62"/>
      <c r="C144" s="63"/>
      <c r="D144" s="62" t="s">
        <v>447</v>
      </c>
      <c r="E144" s="64"/>
      <c r="F144" s="65"/>
      <c r="G144" s="66"/>
      <c r="H144" s="66"/>
      <c r="I144" s="67"/>
      <c r="J144" s="68">
        <f>J143*2</f>
        <v>0</v>
      </c>
      <c r="K144" s="69">
        <f>K143*2</f>
        <v>0</v>
      </c>
    </row>
    <row r="145" spans="1:11" ht="15.75" x14ac:dyDescent="0.25">
      <c r="A145" s="27"/>
      <c r="B145" s="28"/>
      <c r="C145" s="29"/>
      <c r="D145" s="28"/>
      <c r="E145" s="31"/>
      <c r="F145" s="32"/>
      <c r="G145" s="79"/>
      <c r="H145" s="79"/>
      <c r="I145" s="34"/>
      <c r="J145" s="35"/>
      <c r="K145" s="35"/>
    </row>
    <row r="146" spans="1:11" s="55" customFormat="1" ht="16.5" thickBot="1" x14ac:dyDescent="0.3">
      <c r="A146" s="27"/>
      <c r="B146" s="28"/>
      <c r="C146" s="29"/>
      <c r="D146" s="30"/>
      <c r="E146"/>
      <c r="F146"/>
      <c r="G146" s="32"/>
      <c r="H146" s="33"/>
      <c r="I146" s="34"/>
      <c r="J146" s="35"/>
      <c r="K146" s="35"/>
    </row>
    <row r="147" spans="1:11" s="55" customFormat="1" ht="19.5" thickBot="1" x14ac:dyDescent="0.35">
      <c r="A147" s="46" t="s">
        <v>177</v>
      </c>
      <c r="B147" s="36"/>
      <c r="C147" s="37"/>
      <c r="D147" s="47"/>
      <c r="E147" s="39"/>
      <c r="F147" s="40"/>
      <c r="G147" s="40"/>
      <c r="H147" s="41"/>
      <c r="I147" s="40"/>
      <c r="J147" s="42"/>
      <c r="K147" s="48"/>
    </row>
    <row r="148" spans="1:11" s="55" customFormat="1" ht="105.75" thickBot="1" x14ac:dyDescent="0.3">
      <c r="A148" s="43" t="s">
        <v>9</v>
      </c>
      <c r="B148" s="43" t="s">
        <v>10</v>
      </c>
      <c r="C148" s="49" t="s">
        <v>80</v>
      </c>
      <c r="D148" s="43" t="s">
        <v>81</v>
      </c>
      <c r="E148" s="43" t="s">
        <v>11</v>
      </c>
      <c r="F148" s="43" t="s">
        <v>12</v>
      </c>
      <c r="G148" s="43" t="s">
        <v>13</v>
      </c>
      <c r="H148" s="43" t="s">
        <v>14</v>
      </c>
      <c r="I148" s="44" t="s">
        <v>82</v>
      </c>
      <c r="J148" s="45" t="s">
        <v>83</v>
      </c>
      <c r="K148" s="45" t="s">
        <v>84</v>
      </c>
    </row>
    <row r="149" spans="1:11" s="55" customFormat="1" ht="36" x14ac:dyDescent="0.2">
      <c r="A149" s="57" t="s">
        <v>1</v>
      </c>
      <c r="B149" s="58">
        <v>200</v>
      </c>
      <c r="C149" s="58" t="s">
        <v>104</v>
      </c>
      <c r="D149" s="56" t="s">
        <v>285</v>
      </c>
      <c r="E149" s="112"/>
      <c r="F149" s="112"/>
      <c r="G149" s="121">
        <v>0</v>
      </c>
      <c r="H149" s="121">
        <v>0</v>
      </c>
      <c r="I149" s="124"/>
      <c r="J149" s="123">
        <f>B149*G149</f>
        <v>0</v>
      </c>
      <c r="K149" s="123">
        <f>B149*H149</f>
        <v>0</v>
      </c>
    </row>
    <row r="150" spans="1:11" s="55" customFormat="1" ht="36" x14ac:dyDescent="0.2">
      <c r="A150" s="57" t="s">
        <v>2</v>
      </c>
      <c r="B150" s="58">
        <v>3900</v>
      </c>
      <c r="C150" s="58" t="s">
        <v>104</v>
      </c>
      <c r="D150" s="56" t="s">
        <v>139</v>
      </c>
      <c r="E150" s="112"/>
      <c r="F150" s="112"/>
      <c r="G150" s="121">
        <v>0</v>
      </c>
      <c r="H150" s="121">
        <v>0</v>
      </c>
      <c r="I150" s="124"/>
      <c r="J150" s="123">
        <f t="shared" ref="J150:J157" si="8">B150*G150</f>
        <v>0</v>
      </c>
      <c r="K150" s="123">
        <f t="shared" ref="K150:K157" si="9">B150*H150</f>
        <v>0</v>
      </c>
    </row>
    <row r="151" spans="1:11" s="55" customFormat="1" ht="36" x14ac:dyDescent="0.2">
      <c r="A151" s="57" t="s">
        <v>3</v>
      </c>
      <c r="B151" s="58">
        <v>1600</v>
      </c>
      <c r="C151" s="58" t="s">
        <v>104</v>
      </c>
      <c r="D151" s="56" t="s">
        <v>140</v>
      </c>
      <c r="E151" s="112"/>
      <c r="F151" s="112"/>
      <c r="G151" s="121">
        <v>0</v>
      </c>
      <c r="H151" s="121">
        <v>0</v>
      </c>
      <c r="I151" s="124"/>
      <c r="J151" s="123">
        <f t="shared" si="8"/>
        <v>0</v>
      </c>
      <c r="K151" s="123">
        <f t="shared" si="9"/>
        <v>0</v>
      </c>
    </row>
    <row r="152" spans="1:11" s="55" customFormat="1" ht="36" x14ac:dyDescent="0.2">
      <c r="A152" s="57" t="s">
        <v>4</v>
      </c>
      <c r="B152" s="58">
        <v>1600</v>
      </c>
      <c r="C152" s="58" t="s">
        <v>104</v>
      </c>
      <c r="D152" s="56" t="s">
        <v>141</v>
      </c>
      <c r="E152" s="112"/>
      <c r="F152" s="112"/>
      <c r="G152" s="121">
        <v>0</v>
      </c>
      <c r="H152" s="121">
        <v>0</v>
      </c>
      <c r="I152" s="124"/>
      <c r="J152" s="123">
        <f t="shared" si="8"/>
        <v>0</v>
      </c>
      <c r="K152" s="123">
        <f t="shared" si="9"/>
        <v>0</v>
      </c>
    </row>
    <row r="153" spans="1:11" s="55" customFormat="1" ht="36" x14ac:dyDescent="0.2">
      <c r="A153" s="57" t="s">
        <v>5</v>
      </c>
      <c r="B153" s="58">
        <v>750</v>
      </c>
      <c r="C153" s="58" t="s">
        <v>104</v>
      </c>
      <c r="D153" s="56" t="s">
        <v>142</v>
      </c>
      <c r="E153" s="112"/>
      <c r="F153" s="112"/>
      <c r="G153" s="121">
        <v>0</v>
      </c>
      <c r="H153" s="121">
        <v>0</v>
      </c>
      <c r="I153" s="124"/>
      <c r="J153" s="123">
        <f t="shared" si="8"/>
        <v>0</v>
      </c>
      <c r="K153" s="123">
        <f t="shared" si="9"/>
        <v>0</v>
      </c>
    </row>
    <row r="154" spans="1:11" ht="48" customHeight="1" x14ac:dyDescent="0.25">
      <c r="A154" s="57" t="s">
        <v>6</v>
      </c>
      <c r="B154" s="58">
        <v>1050</v>
      </c>
      <c r="C154" s="58" t="s">
        <v>104</v>
      </c>
      <c r="D154" s="56" t="s">
        <v>286</v>
      </c>
      <c r="E154" s="112"/>
      <c r="F154" s="112"/>
      <c r="G154" s="121">
        <v>0</v>
      </c>
      <c r="H154" s="121">
        <v>0</v>
      </c>
      <c r="I154" s="124"/>
      <c r="J154" s="123">
        <f t="shared" si="8"/>
        <v>0</v>
      </c>
      <c r="K154" s="123">
        <f t="shared" si="9"/>
        <v>0</v>
      </c>
    </row>
    <row r="155" spans="1:11" ht="36" x14ac:dyDescent="0.25">
      <c r="A155" s="57" t="s">
        <v>7</v>
      </c>
      <c r="B155" s="58">
        <v>400</v>
      </c>
      <c r="C155" s="58" t="s">
        <v>104</v>
      </c>
      <c r="D155" s="56" t="s">
        <v>287</v>
      </c>
      <c r="E155" s="112"/>
      <c r="F155" s="112"/>
      <c r="G155" s="121">
        <v>0</v>
      </c>
      <c r="H155" s="121">
        <v>0</v>
      </c>
      <c r="I155" s="124"/>
      <c r="J155" s="123">
        <f t="shared" si="8"/>
        <v>0</v>
      </c>
      <c r="K155" s="123">
        <f t="shared" si="9"/>
        <v>0</v>
      </c>
    </row>
    <row r="156" spans="1:11" ht="36" x14ac:dyDescent="0.25">
      <c r="A156" s="57" t="s">
        <v>8</v>
      </c>
      <c r="B156" s="58">
        <v>100</v>
      </c>
      <c r="C156" s="58" t="s">
        <v>104</v>
      </c>
      <c r="D156" s="56" t="s">
        <v>288</v>
      </c>
      <c r="E156" s="112"/>
      <c r="F156" s="112"/>
      <c r="G156" s="121">
        <v>0</v>
      </c>
      <c r="H156" s="121">
        <v>0</v>
      </c>
      <c r="I156" s="124"/>
      <c r="J156" s="123">
        <f t="shared" si="8"/>
        <v>0</v>
      </c>
      <c r="K156" s="123">
        <f t="shared" si="9"/>
        <v>0</v>
      </c>
    </row>
    <row r="157" spans="1:11" ht="60.75" thickBot="1" x14ac:dyDescent="0.3">
      <c r="A157" s="57" t="s">
        <v>15</v>
      </c>
      <c r="B157" s="58">
        <v>4</v>
      </c>
      <c r="C157" s="58" t="s">
        <v>104</v>
      </c>
      <c r="D157" s="56" t="s">
        <v>289</v>
      </c>
      <c r="E157" s="112"/>
      <c r="F157" s="112"/>
      <c r="G157" s="121">
        <v>0</v>
      </c>
      <c r="H157" s="121">
        <v>0</v>
      </c>
      <c r="I157" s="124"/>
      <c r="J157" s="123">
        <f t="shared" si="8"/>
        <v>0</v>
      </c>
      <c r="K157" s="123">
        <f t="shared" si="9"/>
        <v>0</v>
      </c>
    </row>
    <row r="158" spans="1:11" ht="15.75" x14ac:dyDescent="0.25">
      <c r="A158" s="70"/>
      <c r="B158" s="71"/>
      <c r="C158" s="72"/>
      <c r="D158" s="71" t="s">
        <v>193</v>
      </c>
      <c r="E158" s="73"/>
      <c r="F158" s="74"/>
      <c r="G158" s="75"/>
      <c r="H158" s="75"/>
      <c r="I158" s="76"/>
      <c r="J158" s="77">
        <f>SUM(J149:J157)</f>
        <v>0</v>
      </c>
      <c r="K158" s="78">
        <f>SUM(K149:K157)</f>
        <v>0</v>
      </c>
    </row>
    <row r="159" spans="1:11" ht="16.5" thickBot="1" x14ac:dyDescent="0.3">
      <c r="A159" s="61"/>
      <c r="B159" s="62"/>
      <c r="C159" s="63"/>
      <c r="D159" s="62" t="s">
        <v>447</v>
      </c>
      <c r="E159" s="64"/>
      <c r="F159" s="65"/>
      <c r="G159" s="66"/>
      <c r="H159" s="66"/>
      <c r="I159" s="67"/>
      <c r="J159" s="68">
        <f>J158*2</f>
        <v>0</v>
      </c>
      <c r="K159" s="69">
        <f>K158*2</f>
        <v>0</v>
      </c>
    </row>
    <row r="160" spans="1:11" ht="15.75" x14ac:dyDescent="0.25">
      <c r="A160" s="27"/>
      <c r="B160" s="28"/>
      <c r="C160" s="29"/>
      <c r="D160" s="30"/>
      <c r="E160" s="32"/>
      <c r="F160" s="32"/>
      <c r="G160" s="32"/>
      <c r="H160" s="33"/>
      <c r="I160" s="34"/>
      <c r="J160" s="35"/>
      <c r="K160" s="35"/>
    </row>
    <row r="161" spans="1:11" ht="16.5" thickBot="1" x14ac:dyDescent="0.3">
      <c r="A161" s="27"/>
      <c r="B161" s="28"/>
      <c r="C161" s="29"/>
      <c r="D161" s="30"/>
      <c r="E161" s="32"/>
      <c r="G161" s="32"/>
      <c r="H161" s="33"/>
      <c r="I161" s="34"/>
      <c r="J161" s="35"/>
      <c r="K161" s="35"/>
    </row>
    <row r="162" spans="1:11" ht="19.5" thickBot="1" x14ac:dyDescent="0.35">
      <c r="A162" s="46" t="s">
        <v>194</v>
      </c>
      <c r="B162" s="36"/>
      <c r="C162" s="37"/>
      <c r="D162" s="38"/>
      <c r="E162" s="40"/>
      <c r="F162" s="40"/>
      <c r="G162" s="40"/>
      <c r="H162" s="41"/>
      <c r="I162" s="40"/>
      <c r="J162" s="42"/>
      <c r="K162" s="48"/>
    </row>
    <row r="163" spans="1:11" ht="105.75" thickBot="1" x14ac:dyDescent="0.3">
      <c r="A163" s="43" t="s">
        <v>9</v>
      </c>
      <c r="B163" s="43" t="s">
        <v>10</v>
      </c>
      <c r="C163" s="49" t="s">
        <v>80</v>
      </c>
      <c r="D163" s="43" t="s">
        <v>81</v>
      </c>
      <c r="E163" s="43" t="s">
        <v>11</v>
      </c>
      <c r="F163" s="43" t="s">
        <v>12</v>
      </c>
      <c r="G163" s="43" t="s">
        <v>13</v>
      </c>
      <c r="H163" s="43" t="s">
        <v>14</v>
      </c>
      <c r="I163" s="44" t="s">
        <v>82</v>
      </c>
      <c r="J163" s="45" t="s">
        <v>83</v>
      </c>
      <c r="K163" s="45" t="s">
        <v>84</v>
      </c>
    </row>
    <row r="164" spans="1:11" ht="144" x14ac:dyDescent="0.25">
      <c r="A164" s="57" t="s">
        <v>1</v>
      </c>
      <c r="B164" s="58">
        <v>6</v>
      </c>
      <c r="C164" s="58" t="s">
        <v>124</v>
      </c>
      <c r="D164" s="56" t="s">
        <v>290</v>
      </c>
      <c r="E164" s="51"/>
      <c r="F164" s="51"/>
      <c r="G164" s="52">
        <v>0</v>
      </c>
      <c r="H164" s="52">
        <v>0</v>
      </c>
      <c r="I164" s="51"/>
      <c r="J164" s="53">
        <f>B164*G164</f>
        <v>0</v>
      </c>
      <c r="K164" s="53">
        <f>B164*H164</f>
        <v>0</v>
      </c>
    </row>
    <row r="165" spans="1:11" ht="144" x14ac:dyDescent="0.25">
      <c r="A165" s="57" t="s">
        <v>2</v>
      </c>
      <c r="B165" s="58">
        <v>3</v>
      </c>
      <c r="C165" s="58" t="s">
        <v>124</v>
      </c>
      <c r="D165" s="56" t="s">
        <v>291</v>
      </c>
      <c r="E165" s="51"/>
      <c r="F165" s="51"/>
      <c r="G165" s="52">
        <v>0</v>
      </c>
      <c r="H165" s="52">
        <v>0</v>
      </c>
      <c r="I165" s="51"/>
      <c r="J165" s="53">
        <f t="shared" ref="J165:J208" si="10">B165*G165</f>
        <v>0</v>
      </c>
      <c r="K165" s="53">
        <f t="shared" ref="K165:K208" si="11">B165*H165</f>
        <v>0</v>
      </c>
    </row>
    <row r="166" spans="1:11" ht="144" x14ac:dyDescent="0.25">
      <c r="A166" s="57" t="s">
        <v>3</v>
      </c>
      <c r="B166" s="58">
        <v>20</v>
      </c>
      <c r="C166" s="58" t="s">
        <v>124</v>
      </c>
      <c r="D166" s="56" t="s">
        <v>292</v>
      </c>
      <c r="E166" s="51"/>
      <c r="F166" s="51"/>
      <c r="G166" s="52">
        <v>0</v>
      </c>
      <c r="H166" s="52">
        <v>0</v>
      </c>
      <c r="I166" s="51"/>
      <c r="J166" s="53">
        <f t="shared" si="10"/>
        <v>0</v>
      </c>
      <c r="K166" s="53">
        <f t="shared" si="11"/>
        <v>0</v>
      </c>
    </row>
    <row r="167" spans="1:11" ht="72" x14ac:dyDescent="0.25">
      <c r="A167" s="57" t="s">
        <v>4</v>
      </c>
      <c r="B167" s="58">
        <v>161</v>
      </c>
      <c r="C167" s="58" t="s">
        <v>124</v>
      </c>
      <c r="D167" s="56" t="s">
        <v>293</v>
      </c>
      <c r="E167" s="51"/>
      <c r="F167" s="51"/>
      <c r="G167" s="52">
        <v>0</v>
      </c>
      <c r="H167" s="52">
        <v>0</v>
      </c>
      <c r="I167" s="51"/>
      <c r="J167" s="53">
        <f t="shared" si="10"/>
        <v>0</v>
      </c>
      <c r="K167" s="53">
        <f t="shared" si="11"/>
        <v>0</v>
      </c>
    </row>
    <row r="168" spans="1:11" ht="72" x14ac:dyDescent="0.25">
      <c r="A168" s="57" t="s">
        <v>5</v>
      </c>
      <c r="B168" s="58">
        <v>335</v>
      </c>
      <c r="C168" s="58" t="s">
        <v>124</v>
      </c>
      <c r="D168" s="56" t="s">
        <v>294</v>
      </c>
      <c r="E168" s="51"/>
      <c r="F168" s="51"/>
      <c r="G168" s="52">
        <v>0</v>
      </c>
      <c r="H168" s="52">
        <v>0</v>
      </c>
      <c r="I168" s="51"/>
      <c r="J168" s="53">
        <f t="shared" si="10"/>
        <v>0</v>
      </c>
      <c r="K168" s="53">
        <f t="shared" si="11"/>
        <v>0</v>
      </c>
    </row>
    <row r="169" spans="1:11" ht="72" x14ac:dyDescent="0.25">
      <c r="A169" s="57" t="s">
        <v>6</v>
      </c>
      <c r="B169" s="58">
        <v>127</v>
      </c>
      <c r="C169" s="58" t="s">
        <v>124</v>
      </c>
      <c r="D169" s="56" t="s">
        <v>295</v>
      </c>
      <c r="E169" s="51"/>
      <c r="F169" s="51"/>
      <c r="G169" s="52">
        <v>0</v>
      </c>
      <c r="H169" s="52">
        <v>0</v>
      </c>
      <c r="I169" s="51"/>
      <c r="J169" s="53">
        <f t="shared" si="10"/>
        <v>0</v>
      </c>
      <c r="K169" s="53">
        <f t="shared" si="11"/>
        <v>0</v>
      </c>
    </row>
    <row r="170" spans="1:11" ht="96" x14ac:dyDescent="0.25">
      <c r="A170" s="57" t="s">
        <v>7</v>
      </c>
      <c r="B170" s="58">
        <v>28</v>
      </c>
      <c r="C170" s="58" t="s">
        <v>124</v>
      </c>
      <c r="D170" s="56" t="s">
        <v>296</v>
      </c>
      <c r="E170" s="51"/>
      <c r="F170" s="51"/>
      <c r="G170" s="52">
        <v>0</v>
      </c>
      <c r="H170" s="52">
        <v>0</v>
      </c>
      <c r="I170" s="51"/>
      <c r="J170" s="53">
        <f t="shared" si="10"/>
        <v>0</v>
      </c>
      <c r="K170" s="53">
        <f t="shared" si="11"/>
        <v>0</v>
      </c>
    </row>
    <row r="171" spans="1:11" ht="96" x14ac:dyDescent="0.25">
      <c r="A171" s="57" t="s">
        <v>8</v>
      </c>
      <c r="B171" s="58">
        <v>80</v>
      </c>
      <c r="C171" s="58" t="s">
        <v>124</v>
      </c>
      <c r="D171" s="56" t="s">
        <v>297</v>
      </c>
      <c r="E171" s="51"/>
      <c r="F171" s="51"/>
      <c r="G171" s="52">
        <v>0</v>
      </c>
      <c r="H171" s="52">
        <v>0</v>
      </c>
      <c r="I171" s="51"/>
      <c r="J171" s="53">
        <f t="shared" si="10"/>
        <v>0</v>
      </c>
      <c r="K171" s="53">
        <f t="shared" si="11"/>
        <v>0</v>
      </c>
    </row>
    <row r="172" spans="1:11" ht="96" x14ac:dyDescent="0.25">
      <c r="A172" s="57" t="s">
        <v>15</v>
      </c>
      <c r="B172" s="58">
        <v>52</v>
      </c>
      <c r="C172" s="58" t="s">
        <v>124</v>
      </c>
      <c r="D172" s="56" t="s">
        <v>298</v>
      </c>
      <c r="E172" s="51"/>
      <c r="F172" s="51"/>
      <c r="G172" s="52">
        <v>0</v>
      </c>
      <c r="H172" s="52">
        <v>0</v>
      </c>
      <c r="I172" s="51"/>
      <c r="J172" s="53">
        <f t="shared" si="10"/>
        <v>0</v>
      </c>
      <c r="K172" s="53">
        <f t="shared" si="11"/>
        <v>0</v>
      </c>
    </row>
    <row r="173" spans="1:11" ht="132" x14ac:dyDescent="0.25">
      <c r="A173" s="57" t="s">
        <v>16</v>
      </c>
      <c r="B173" s="58">
        <v>84</v>
      </c>
      <c r="C173" s="58" t="s">
        <v>124</v>
      </c>
      <c r="D173" s="56" t="s">
        <v>299</v>
      </c>
      <c r="E173" s="51"/>
      <c r="F173" s="51"/>
      <c r="G173" s="52">
        <v>0</v>
      </c>
      <c r="H173" s="52">
        <v>0</v>
      </c>
      <c r="I173" s="51"/>
      <c r="J173" s="53">
        <f t="shared" si="10"/>
        <v>0</v>
      </c>
      <c r="K173" s="53">
        <f t="shared" si="11"/>
        <v>0</v>
      </c>
    </row>
    <row r="174" spans="1:11" ht="132" x14ac:dyDescent="0.25">
      <c r="A174" s="57" t="s">
        <v>17</v>
      </c>
      <c r="B174" s="58">
        <v>43</v>
      </c>
      <c r="C174" s="58" t="s">
        <v>124</v>
      </c>
      <c r="D174" s="56" t="s">
        <v>300</v>
      </c>
      <c r="E174" s="51"/>
      <c r="F174" s="51"/>
      <c r="G174" s="52">
        <v>0</v>
      </c>
      <c r="H174" s="52">
        <v>0</v>
      </c>
      <c r="I174" s="51"/>
      <c r="J174" s="53">
        <f t="shared" si="10"/>
        <v>0</v>
      </c>
      <c r="K174" s="53">
        <f t="shared" si="11"/>
        <v>0</v>
      </c>
    </row>
    <row r="175" spans="1:11" ht="132" x14ac:dyDescent="0.25">
      <c r="A175" s="57" t="s">
        <v>18</v>
      </c>
      <c r="B175" s="58">
        <v>25</v>
      </c>
      <c r="C175" s="58" t="s">
        <v>124</v>
      </c>
      <c r="D175" s="56" t="s">
        <v>301</v>
      </c>
      <c r="E175" s="51"/>
      <c r="F175" s="51"/>
      <c r="G175" s="52">
        <v>0</v>
      </c>
      <c r="H175" s="52">
        <v>0</v>
      </c>
      <c r="I175" s="51"/>
      <c r="J175" s="53">
        <f t="shared" si="10"/>
        <v>0</v>
      </c>
      <c r="K175" s="53">
        <f t="shared" si="11"/>
        <v>0</v>
      </c>
    </row>
    <row r="176" spans="1:11" ht="84" x14ac:dyDescent="0.25">
      <c r="A176" s="57" t="s">
        <v>19</v>
      </c>
      <c r="B176" s="58">
        <v>77</v>
      </c>
      <c r="C176" s="58" t="s">
        <v>124</v>
      </c>
      <c r="D176" s="56" t="s">
        <v>302</v>
      </c>
      <c r="E176" s="51"/>
      <c r="F176" s="51"/>
      <c r="G176" s="52">
        <v>0</v>
      </c>
      <c r="H176" s="52">
        <v>0</v>
      </c>
      <c r="I176" s="51"/>
      <c r="J176" s="53">
        <f t="shared" si="10"/>
        <v>0</v>
      </c>
      <c r="K176" s="53">
        <f t="shared" si="11"/>
        <v>0</v>
      </c>
    </row>
    <row r="177" spans="1:11" ht="48" x14ac:dyDescent="0.25">
      <c r="A177" s="57" t="s">
        <v>20</v>
      </c>
      <c r="B177" s="58">
        <v>50</v>
      </c>
      <c r="C177" s="58" t="s">
        <v>303</v>
      </c>
      <c r="D177" s="56" t="s">
        <v>304</v>
      </c>
      <c r="E177" s="51"/>
      <c r="F177" s="51"/>
      <c r="G177" s="52">
        <v>0</v>
      </c>
      <c r="H177" s="52">
        <v>0</v>
      </c>
      <c r="I177" s="51"/>
      <c r="J177" s="53">
        <f t="shared" si="10"/>
        <v>0</v>
      </c>
      <c r="K177" s="53">
        <f t="shared" si="11"/>
        <v>0</v>
      </c>
    </row>
    <row r="178" spans="1:11" ht="60" x14ac:dyDescent="0.25">
      <c r="A178" s="57" t="s">
        <v>21</v>
      </c>
      <c r="B178" s="58">
        <v>150</v>
      </c>
      <c r="C178" s="58" t="s">
        <v>303</v>
      </c>
      <c r="D178" s="56" t="s">
        <v>305</v>
      </c>
      <c r="E178" s="51"/>
      <c r="F178" s="51"/>
      <c r="G178" s="52">
        <v>0</v>
      </c>
      <c r="H178" s="52">
        <v>0</v>
      </c>
      <c r="I178" s="51"/>
      <c r="J178" s="53">
        <f t="shared" si="10"/>
        <v>0</v>
      </c>
      <c r="K178" s="53">
        <f t="shared" si="11"/>
        <v>0</v>
      </c>
    </row>
    <row r="179" spans="1:11" ht="60" x14ac:dyDescent="0.25">
      <c r="A179" s="57" t="s">
        <v>22</v>
      </c>
      <c r="B179" s="58">
        <v>50</v>
      </c>
      <c r="C179" s="58" t="s">
        <v>303</v>
      </c>
      <c r="D179" s="56" t="s">
        <v>306</v>
      </c>
      <c r="E179" s="51"/>
      <c r="F179" s="51"/>
      <c r="G179" s="52">
        <v>0</v>
      </c>
      <c r="H179" s="52">
        <v>0</v>
      </c>
      <c r="I179" s="51"/>
      <c r="J179" s="53">
        <f t="shared" si="10"/>
        <v>0</v>
      </c>
      <c r="K179" s="53">
        <f t="shared" si="11"/>
        <v>0</v>
      </c>
    </row>
    <row r="180" spans="1:11" ht="60" x14ac:dyDescent="0.25">
      <c r="A180" s="57" t="s">
        <v>23</v>
      </c>
      <c r="B180" s="58">
        <v>200</v>
      </c>
      <c r="C180" s="58" t="s">
        <v>303</v>
      </c>
      <c r="D180" s="56" t="s">
        <v>307</v>
      </c>
      <c r="E180" s="51"/>
      <c r="F180" s="51"/>
      <c r="G180" s="52">
        <v>0</v>
      </c>
      <c r="H180" s="52">
        <v>0</v>
      </c>
      <c r="I180" s="51"/>
      <c r="J180" s="53">
        <f t="shared" si="10"/>
        <v>0</v>
      </c>
      <c r="K180" s="53">
        <f t="shared" si="11"/>
        <v>0</v>
      </c>
    </row>
    <row r="181" spans="1:11" ht="60" x14ac:dyDescent="0.25">
      <c r="A181" s="57" t="s">
        <v>24</v>
      </c>
      <c r="B181" s="58">
        <v>50</v>
      </c>
      <c r="C181" s="58" t="s">
        <v>303</v>
      </c>
      <c r="D181" s="56" t="s">
        <v>308</v>
      </c>
      <c r="E181" s="51"/>
      <c r="F181" s="51"/>
      <c r="G181" s="52">
        <v>0</v>
      </c>
      <c r="H181" s="52">
        <v>0</v>
      </c>
      <c r="I181" s="51"/>
      <c r="J181" s="53">
        <f t="shared" si="10"/>
        <v>0</v>
      </c>
      <c r="K181" s="53">
        <f t="shared" si="11"/>
        <v>0</v>
      </c>
    </row>
    <row r="182" spans="1:11" ht="168" x14ac:dyDescent="0.25">
      <c r="A182" s="57" t="s">
        <v>25</v>
      </c>
      <c r="B182" s="58">
        <v>174</v>
      </c>
      <c r="C182" s="58" t="s">
        <v>124</v>
      </c>
      <c r="D182" s="56" t="s">
        <v>309</v>
      </c>
      <c r="E182" s="51"/>
      <c r="F182" s="51"/>
      <c r="G182" s="52">
        <v>0</v>
      </c>
      <c r="H182" s="52">
        <v>0</v>
      </c>
      <c r="I182" s="51"/>
      <c r="J182" s="53">
        <f t="shared" si="10"/>
        <v>0</v>
      </c>
      <c r="K182" s="53">
        <f t="shared" si="11"/>
        <v>0</v>
      </c>
    </row>
    <row r="183" spans="1:11" ht="36" x14ac:dyDescent="0.25">
      <c r="A183" s="57" t="s">
        <v>26</v>
      </c>
      <c r="B183" s="58">
        <v>20</v>
      </c>
      <c r="C183" s="58" t="s">
        <v>104</v>
      </c>
      <c r="D183" s="56" t="s">
        <v>310</v>
      </c>
      <c r="E183" s="51"/>
      <c r="F183" s="51"/>
      <c r="G183" s="52">
        <v>0</v>
      </c>
      <c r="H183" s="52">
        <v>0</v>
      </c>
      <c r="I183" s="51"/>
      <c r="J183" s="53">
        <f t="shared" si="10"/>
        <v>0</v>
      </c>
      <c r="K183" s="53">
        <f t="shared" si="11"/>
        <v>0</v>
      </c>
    </row>
    <row r="184" spans="1:11" ht="48" x14ac:dyDescent="0.25">
      <c r="A184" s="57" t="s">
        <v>27</v>
      </c>
      <c r="B184" s="58">
        <v>140</v>
      </c>
      <c r="C184" s="58" t="s">
        <v>104</v>
      </c>
      <c r="D184" s="56" t="s">
        <v>311</v>
      </c>
      <c r="E184" s="51"/>
      <c r="F184" s="51"/>
      <c r="G184" s="52">
        <v>0</v>
      </c>
      <c r="H184" s="52">
        <v>0</v>
      </c>
      <c r="I184" s="51"/>
      <c r="J184" s="53">
        <f t="shared" si="10"/>
        <v>0</v>
      </c>
      <c r="K184" s="53">
        <f t="shared" si="11"/>
        <v>0</v>
      </c>
    </row>
    <row r="185" spans="1:11" ht="108" x14ac:dyDescent="0.25">
      <c r="A185" s="57" t="s">
        <v>28</v>
      </c>
      <c r="B185" s="58">
        <v>1</v>
      </c>
      <c r="C185" s="58" t="s">
        <v>104</v>
      </c>
      <c r="D185" s="56" t="s">
        <v>312</v>
      </c>
      <c r="E185" s="51"/>
      <c r="F185" s="51"/>
      <c r="G185" s="52">
        <v>0</v>
      </c>
      <c r="H185" s="52">
        <v>0</v>
      </c>
      <c r="I185" s="51"/>
      <c r="J185" s="53">
        <f t="shared" si="10"/>
        <v>0</v>
      </c>
      <c r="K185" s="53">
        <f t="shared" si="11"/>
        <v>0</v>
      </c>
    </row>
    <row r="186" spans="1:11" ht="24" x14ac:dyDescent="0.25">
      <c r="A186" s="57" t="s">
        <v>29</v>
      </c>
      <c r="B186" s="58">
        <v>100</v>
      </c>
      <c r="C186" s="58" t="s">
        <v>104</v>
      </c>
      <c r="D186" s="56" t="s">
        <v>313</v>
      </c>
      <c r="E186" s="51"/>
      <c r="F186" s="51"/>
      <c r="G186" s="52">
        <v>0</v>
      </c>
      <c r="H186" s="52">
        <v>0</v>
      </c>
      <c r="I186" s="51"/>
      <c r="J186" s="53">
        <f t="shared" si="10"/>
        <v>0</v>
      </c>
      <c r="K186" s="53">
        <f t="shared" si="11"/>
        <v>0</v>
      </c>
    </row>
    <row r="187" spans="1:11" ht="24" x14ac:dyDescent="0.25">
      <c r="A187" s="57" t="s">
        <v>30</v>
      </c>
      <c r="B187" s="58">
        <v>200</v>
      </c>
      <c r="C187" s="58" t="s">
        <v>104</v>
      </c>
      <c r="D187" s="56" t="s">
        <v>314</v>
      </c>
      <c r="E187" s="51"/>
      <c r="F187" s="51"/>
      <c r="G187" s="52">
        <v>0</v>
      </c>
      <c r="H187" s="52">
        <v>0</v>
      </c>
      <c r="I187" s="51"/>
      <c r="J187" s="53">
        <f t="shared" si="10"/>
        <v>0</v>
      </c>
      <c r="K187" s="53">
        <f t="shared" si="11"/>
        <v>0</v>
      </c>
    </row>
    <row r="188" spans="1:11" ht="24" x14ac:dyDescent="0.25">
      <c r="A188" s="57" t="s">
        <v>31</v>
      </c>
      <c r="B188" s="58">
        <v>1000</v>
      </c>
      <c r="C188" s="58" t="s">
        <v>104</v>
      </c>
      <c r="D188" s="56" t="s">
        <v>315</v>
      </c>
      <c r="E188" s="51"/>
      <c r="F188" s="51"/>
      <c r="G188" s="52">
        <v>0</v>
      </c>
      <c r="H188" s="52">
        <v>0</v>
      </c>
      <c r="I188" s="51"/>
      <c r="J188" s="53">
        <f t="shared" si="10"/>
        <v>0</v>
      </c>
      <c r="K188" s="53">
        <f t="shared" si="11"/>
        <v>0</v>
      </c>
    </row>
    <row r="189" spans="1:11" ht="36" x14ac:dyDescent="0.25">
      <c r="A189" s="57" t="s">
        <v>32</v>
      </c>
      <c r="B189" s="58">
        <v>2</v>
      </c>
      <c r="C189" s="58" t="s">
        <v>124</v>
      </c>
      <c r="D189" s="56" t="s">
        <v>316</v>
      </c>
      <c r="E189" s="51"/>
      <c r="F189" s="51"/>
      <c r="G189" s="52">
        <v>0</v>
      </c>
      <c r="H189" s="52">
        <v>0</v>
      </c>
      <c r="I189" s="51"/>
      <c r="J189" s="53">
        <f t="shared" si="10"/>
        <v>0</v>
      </c>
      <c r="K189" s="53">
        <f t="shared" si="11"/>
        <v>0</v>
      </c>
    </row>
    <row r="190" spans="1:11" ht="144" x14ac:dyDescent="0.25">
      <c r="A190" s="57" t="s">
        <v>33</v>
      </c>
      <c r="B190" s="58">
        <v>39</v>
      </c>
      <c r="C190" s="58" t="s">
        <v>104</v>
      </c>
      <c r="D190" s="56" t="s">
        <v>317</v>
      </c>
      <c r="E190" s="51"/>
      <c r="F190" s="51"/>
      <c r="G190" s="52">
        <v>0</v>
      </c>
      <c r="H190" s="52">
        <v>0</v>
      </c>
      <c r="I190" s="51"/>
      <c r="J190" s="53">
        <f t="shared" si="10"/>
        <v>0</v>
      </c>
      <c r="K190" s="53">
        <f t="shared" si="11"/>
        <v>0</v>
      </c>
    </row>
    <row r="191" spans="1:11" ht="96" x14ac:dyDescent="0.25">
      <c r="A191" s="57" t="s">
        <v>34</v>
      </c>
      <c r="B191" s="58">
        <v>8</v>
      </c>
      <c r="C191" s="58" t="s">
        <v>151</v>
      </c>
      <c r="D191" s="56" t="s">
        <v>318</v>
      </c>
      <c r="E191" s="51"/>
      <c r="F191" s="51"/>
      <c r="G191" s="52">
        <v>0</v>
      </c>
      <c r="H191" s="52">
        <v>0</v>
      </c>
      <c r="I191" s="51"/>
      <c r="J191" s="53">
        <f t="shared" si="10"/>
        <v>0</v>
      </c>
      <c r="K191" s="53">
        <f t="shared" si="11"/>
        <v>0</v>
      </c>
    </row>
    <row r="192" spans="1:11" ht="144" x14ac:dyDescent="0.25">
      <c r="A192" s="57" t="s">
        <v>35</v>
      </c>
      <c r="B192" s="58">
        <v>72</v>
      </c>
      <c r="C192" s="58" t="s">
        <v>152</v>
      </c>
      <c r="D192" s="56" t="s">
        <v>319</v>
      </c>
      <c r="E192" s="51"/>
      <c r="F192" s="51"/>
      <c r="G192" s="52">
        <v>0</v>
      </c>
      <c r="H192" s="52">
        <v>0</v>
      </c>
      <c r="I192" s="51"/>
      <c r="J192" s="53">
        <f t="shared" si="10"/>
        <v>0</v>
      </c>
      <c r="K192" s="53">
        <f t="shared" si="11"/>
        <v>0</v>
      </c>
    </row>
    <row r="193" spans="1:11" ht="144" x14ac:dyDescent="0.25">
      <c r="A193" s="57" t="s">
        <v>36</v>
      </c>
      <c r="B193" s="58">
        <v>8</v>
      </c>
      <c r="C193" s="58" t="s">
        <v>152</v>
      </c>
      <c r="D193" s="56" t="s">
        <v>320</v>
      </c>
      <c r="E193" s="51"/>
      <c r="F193" s="51"/>
      <c r="G193" s="52">
        <v>0</v>
      </c>
      <c r="H193" s="52">
        <v>0</v>
      </c>
      <c r="I193" s="51"/>
      <c r="J193" s="53">
        <f t="shared" si="10"/>
        <v>0</v>
      </c>
      <c r="K193" s="53">
        <f t="shared" si="11"/>
        <v>0</v>
      </c>
    </row>
    <row r="194" spans="1:11" ht="120" x14ac:dyDescent="0.25">
      <c r="A194" s="57" t="s">
        <v>37</v>
      </c>
      <c r="B194" s="58">
        <v>12</v>
      </c>
      <c r="C194" s="58" t="s">
        <v>151</v>
      </c>
      <c r="D194" s="56" t="s">
        <v>321</v>
      </c>
      <c r="E194" s="51"/>
      <c r="F194" s="51"/>
      <c r="G194" s="52">
        <v>0</v>
      </c>
      <c r="H194" s="52">
        <v>0</v>
      </c>
      <c r="I194" s="51"/>
      <c r="J194" s="53">
        <f t="shared" si="10"/>
        <v>0</v>
      </c>
      <c r="K194" s="53">
        <f t="shared" si="11"/>
        <v>0</v>
      </c>
    </row>
    <row r="195" spans="1:11" ht="120" x14ac:dyDescent="0.25">
      <c r="A195" s="57" t="s">
        <v>38</v>
      </c>
      <c r="B195" s="58">
        <v>293</v>
      </c>
      <c r="C195" s="58" t="s">
        <v>153</v>
      </c>
      <c r="D195" s="56" t="s">
        <v>322</v>
      </c>
      <c r="E195" s="51"/>
      <c r="F195" s="51"/>
      <c r="G195" s="52">
        <v>0</v>
      </c>
      <c r="H195" s="52">
        <v>0</v>
      </c>
      <c r="I195" s="51"/>
      <c r="J195" s="53">
        <f t="shared" si="10"/>
        <v>0</v>
      </c>
      <c r="K195" s="53">
        <f t="shared" si="11"/>
        <v>0</v>
      </c>
    </row>
    <row r="196" spans="1:11" ht="120" x14ac:dyDescent="0.25">
      <c r="A196" s="57" t="s">
        <v>39</v>
      </c>
      <c r="B196" s="58">
        <v>388</v>
      </c>
      <c r="C196" s="58" t="s">
        <v>104</v>
      </c>
      <c r="D196" s="56" t="s">
        <v>323</v>
      </c>
      <c r="E196" s="51"/>
      <c r="F196" s="51"/>
      <c r="G196" s="52">
        <v>0</v>
      </c>
      <c r="H196" s="52">
        <v>0</v>
      </c>
      <c r="I196" s="51"/>
      <c r="J196" s="53">
        <f t="shared" si="10"/>
        <v>0</v>
      </c>
      <c r="K196" s="53">
        <f t="shared" si="11"/>
        <v>0</v>
      </c>
    </row>
    <row r="197" spans="1:11" ht="120" x14ac:dyDescent="0.25">
      <c r="A197" s="57" t="s">
        <v>40</v>
      </c>
      <c r="B197" s="58">
        <v>125</v>
      </c>
      <c r="C197" s="58" t="s">
        <v>104</v>
      </c>
      <c r="D197" s="56" t="s">
        <v>154</v>
      </c>
      <c r="E197" s="51"/>
      <c r="F197" s="51"/>
      <c r="G197" s="52">
        <v>0</v>
      </c>
      <c r="H197" s="52">
        <v>0</v>
      </c>
      <c r="I197" s="51"/>
      <c r="J197" s="53">
        <f t="shared" si="10"/>
        <v>0</v>
      </c>
      <c r="K197" s="53">
        <f t="shared" si="11"/>
        <v>0</v>
      </c>
    </row>
    <row r="198" spans="1:11" ht="60" x14ac:dyDescent="0.25">
      <c r="A198" s="57" t="s">
        <v>41</v>
      </c>
      <c r="B198" s="58">
        <v>2</v>
      </c>
      <c r="C198" s="58" t="s">
        <v>104</v>
      </c>
      <c r="D198" s="56" t="s">
        <v>155</v>
      </c>
      <c r="E198" s="51"/>
      <c r="F198" s="51"/>
      <c r="G198" s="52">
        <v>0</v>
      </c>
      <c r="H198" s="52">
        <v>0</v>
      </c>
      <c r="I198" s="51"/>
      <c r="J198" s="53">
        <f t="shared" si="10"/>
        <v>0</v>
      </c>
      <c r="K198" s="53">
        <f t="shared" si="11"/>
        <v>0</v>
      </c>
    </row>
    <row r="199" spans="1:11" ht="96" x14ac:dyDescent="0.25">
      <c r="A199" s="57" t="s">
        <v>42</v>
      </c>
      <c r="B199" s="58">
        <v>12</v>
      </c>
      <c r="C199" s="58" t="s">
        <v>152</v>
      </c>
      <c r="D199" s="56" t="s">
        <v>324</v>
      </c>
      <c r="E199" s="51"/>
      <c r="F199" s="51"/>
      <c r="G199" s="52">
        <v>0</v>
      </c>
      <c r="H199" s="52">
        <v>0</v>
      </c>
      <c r="I199" s="51"/>
      <c r="J199" s="53">
        <f t="shared" si="10"/>
        <v>0</v>
      </c>
      <c r="K199" s="53">
        <f t="shared" si="11"/>
        <v>0</v>
      </c>
    </row>
    <row r="200" spans="1:11" ht="96" x14ac:dyDescent="0.25">
      <c r="A200" s="57" t="s">
        <v>43</v>
      </c>
      <c r="B200" s="58">
        <v>63</v>
      </c>
      <c r="C200" s="58" t="s">
        <v>104</v>
      </c>
      <c r="D200" s="56" t="s">
        <v>325</v>
      </c>
      <c r="E200" s="51"/>
      <c r="F200" s="51"/>
      <c r="G200" s="52">
        <v>0</v>
      </c>
      <c r="H200" s="52">
        <v>0</v>
      </c>
      <c r="I200" s="51"/>
      <c r="J200" s="53">
        <f t="shared" si="10"/>
        <v>0</v>
      </c>
      <c r="K200" s="53">
        <f t="shared" si="11"/>
        <v>0</v>
      </c>
    </row>
    <row r="201" spans="1:11" ht="96" x14ac:dyDescent="0.25">
      <c r="A201" s="57" t="s">
        <v>44</v>
      </c>
      <c r="B201" s="58">
        <v>4</v>
      </c>
      <c r="C201" s="58" t="s">
        <v>104</v>
      </c>
      <c r="D201" s="56" t="s">
        <v>326</v>
      </c>
      <c r="E201" s="51"/>
      <c r="F201" s="51"/>
      <c r="G201" s="52">
        <v>0</v>
      </c>
      <c r="H201" s="52">
        <v>0</v>
      </c>
      <c r="I201" s="51"/>
      <c r="J201" s="53">
        <f t="shared" si="10"/>
        <v>0</v>
      </c>
      <c r="K201" s="53">
        <f t="shared" si="11"/>
        <v>0</v>
      </c>
    </row>
    <row r="202" spans="1:11" ht="24" x14ac:dyDescent="0.25">
      <c r="A202" s="57" t="s">
        <v>45</v>
      </c>
      <c r="B202" s="58">
        <v>1</v>
      </c>
      <c r="C202" s="58" t="s">
        <v>104</v>
      </c>
      <c r="D202" s="56" t="s">
        <v>327</v>
      </c>
      <c r="E202" s="51"/>
      <c r="F202" s="51"/>
      <c r="G202" s="52">
        <v>0</v>
      </c>
      <c r="H202" s="52">
        <v>0</v>
      </c>
      <c r="I202" s="51"/>
      <c r="J202" s="53">
        <f t="shared" si="10"/>
        <v>0</v>
      </c>
      <c r="K202" s="53">
        <f t="shared" si="11"/>
        <v>0</v>
      </c>
    </row>
    <row r="203" spans="1:11" ht="96" x14ac:dyDescent="0.25">
      <c r="A203" s="57" t="s">
        <v>46</v>
      </c>
      <c r="B203" s="58">
        <v>1</v>
      </c>
      <c r="C203" s="58" t="s">
        <v>104</v>
      </c>
      <c r="D203" s="56" t="s">
        <v>328</v>
      </c>
      <c r="E203" s="51"/>
      <c r="F203" s="51"/>
      <c r="G203" s="52">
        <v>0</v>
      </c>
      <c r="H203" s="52">
        <v>0</v>
      </c>
      <c r="I203" s="51"/>
      <c r="J203" s="53">
        <f t="shared" si="10"/>
        <v>0</v>
      </c>
      <c r="K203" s="53">
        <f t="shared" si="11"/>
        <v>0</v>
      </c>
    </row>
    <row r="204" spans="1:11" ht="36" x14ac:dyDescent="0.25">
      <c r="A204" s="57" t="s">
        <v>47</v>
      </c>
      <c r="B204" s="58">
        <v>2</v>
      </c>
      <c r="C204" s="58" t="s">
        <v>124</v>
      </c>
      <c r="D204" s="56" t="s">
        <v>329</v>
      </c>
      <c r="E204" s="51"/>
      <c r="F204" s="51"/>
      <c r="G204" s="52">
        <v>0</v>
      </c>
      <c r="H204" s="52">
        <v>0</v>
      </c>
      <c r="I204" s="51"/>
      <c r="J204" s="53">
        <f t="shared" si="10"/>
        <v>0</v>
      </c>
      <c r="K204" s="53">
        <f t="shared" si="11"/>
        <v>0</v>
      </c>
    </row>
    <row r="205" spans="1:11" ht="120" x14ac:dyDescent="0.25">
      <c r="A205" s="57" t="s">
        <v>48</v>
      </c>
      <c r="B205" s="58">
        <v>4</v>
      </c>
      <c r="C205" s="58" t="s">
        <v>104</v>
      </c>
      <c r="D205" s="56" t="s">
        <v>330</v>
      </c>
      <c r="E205" s="51"/>
      <c r="F205" s="51"/>
      <c r="G205" s="52">
        <v>0</v>
      </c>
      <c r="H205" s="52">
        <v>0</v>
      </c>
      <c r="I205" s="51"/>
      <c r="J205" s="53">
        <f t="shared" si="10"/>
        <v>0</v>
      </c>
      <c r="K205" s="53">
        <f t="shared" si="11"/>
        <v>0</v>
      </c>
    </row>
    <row r="206" spans="1:11" ht="96" x14ac:dyDescent="0.25">
      <c r="A206" s="57" t="s">
        <v>49</v>
      </c>
      <c r="B206" s="58">
        <v>4</v>
      </c>
      <c r="C206" s="58" t="s">
        <v>104</v>
      </c>
      <c r="D206" s="56" t="s">
        <v>331</v>
      </c>
      <c r="E206" s="51"/>
      <c r="F206" s="51"/>
      <c r="G206" s="52">
        <v>0</v>
      </c>
      <c r="H206" s="52">
        <v>0</v>
      </c>
      <c r="I206" s="51"/>
      <c r="J206" s="53">
        <f t="shared" si="10"/>
        <v>0</v>
      </c>
      <c r="K206" s="53">
        <f t="shared" si="11"/>
        <v>0</v>
      </c>
    </row>
    <row r="207" spans="1:11" ht="96" x14ac:dyDescent="0.25">
      <c r="A207" s="57" t="s">
        <v>50</v>
      </c>
      <c r="B207" s="58">
        <v>19</v>
      </c>
      <c r="C207" s="58" t="s">
        <v>152</v>
      </c>
      <c r="D207" s="56" t="s">
        <v>332</v>
      </c>
      <c r="E207" s="51"/>
      <c r="F207" s="51"/>
      <c r="G207" s="52">
        <v>0</v>
      </c>
      <c r="H207" s="52">
        <v>0</v>
      </c>
      <c r="I207" s="51"/>
      <c r="J207" s="53">
        <f t="shared" si="10"/>
        <v>0</v>
      </c>
      <c r="K207" s="53">
        <f t="shared" si="11"/>
        <v>0</v>
      </c>
    </row>
    <row r="208" spans="1:11" ht="36.75" thickBot="1" x14ac:dyDescent="0.3">
      <c r="A208" s="81" t="s">
        <v>51</v>
      </c>
      <c r="B208" s="82">
        <v>24</v>
      </c>
      <c r="C208" s="82" t="s">
        <v>124</v>
      </c>
      <c r="D208" s="83" t="s">
        <v>333</v>
      </c>
      <c r="E208" s="84"/>
      <c r="F208" s="84"/>
      <c r="G208" s="85">
        <v>0</v>
      </c>
      <c r="H208" s="85">
        <v>0</v>
      </c>
      <c r="I208" s="84"/>
      <c r="J208" s="86">
        <f t="shared" si="10"/>
        <v>0</v>
      </c>
      <c r="K208" s="86">
        <f t="shared" si="11"/>
        <v>0</v>
      </c>
    </row>
    <row r="209" spans="1:11" s="95" customFormat="1" ht="15.75" x14ac:dyDescent="0.25">
      <c r="A209" s="88"/>
      <c r="B209" s="71"/>
      <c r="C209" s="89"/>
      <c r="D209" s="71" t="s">
        <v>193</v>
      </c>
      <c r="E209" s="90"/>
      <c r="F209" s="91"/>
      <c r="G209" s="92"/>
      <c r="H209" s="92"/>
      <c r="I209" s="76"/>
      <c r="J209" s="93">
        <f>SUM(J164:J208)</f>
        <v>0</v>
      </c>
      <c r="K209" s="94">
        <f>SUM(K164:K208)</f>
        <v>0</v>
      </c>
    </row>
    <row r="210" spans="1:11" s="95" customFormat="1" ht="16.5" thickBot="1" x14ac:dyDescent="0.3">
      <c r="A210" s="96"/>
      <c r="B210" s="62"/>
      <c r="C210" s="97"/>
      <c r="D210" s="62" t="s">
        <v>447</v>
      </c>
      <c r="E210" s="98"/>
      <c r="F210" s="99"/>
      <c r="G210" s="100"/>
      <c r="H210" s="100"/>
      <c r="I210" s="67"/>
      <c r="J210" s="101">
        <f>2*J209</f>
        <v>0</v>
      </c>
      <c r="K210" s="102">
        <f>2*K209</f>
        <v>0</v>
      </c>
    </row>
    <row r="211" spans="1:11" ht="15.75" x14ac:dyDescent="0.25">
      <c r="A211" s="27"/>
      <c r="B211" s="28"/>
      <c r="C211" s="29"/>
      <c r="D211" s="28"/>
      <c r="E211" s="32"/>
      <c r="F211" s="32"/>
      <c r="G211" s="32"/>
      <c r="H211" s="33"/>
      <c r="I211" s="34"/>
      <c r="J211" s="35"/>
      <c r="K211" s="35"/>
    </row>
    <row r="212" spans="1:11" ht="16.5" thickBot="1" x14ac:dyDescent="0.3">
      <c r="A212" s="27"/>
      <c r="B212" s="28"/>
      <c r="C212" s="29"/>
      <c r="D212" s="28"/>
      <c r="E212" s="32"/>
      <c r="F212" s="32"/>
      <c r="G212" s="32"/>
      <c r="H212" s="33"/>
      <c r="I212" s="34"/>
      <c r="J212" s="35"/>
      <c r="K212" s="35"/>
    </row>
    <row r="213" spans="1:11" ht="19.5" thickBot="1" x14ac:dyDescent="0.35">
      <c r="A213" s="46" t="s">
        <v>178</v>
      </c>
      <c r="B213" s="36"/>
      <c r="C213" s="37"/>
      <c r="D213" s="38"/>
      <c r="E213" s="40"/>
      <c r="F213" s="40"/>
      <c r="G213" s="40"/>
      <c r="H213" s="41"/>
      <c r="I213" s="40"/>
      <c r="J213" s="42"/>
      <c r="K213" s="48"/>
    </row>
    <row r="214" spans="1:11" ht="105.75" thickBot="1" x14ac:dyDescent="0.3">
      <c r="A214" s="43" t="s">
        <v>9</v>
      </c>
      <c r="B214" s="43" t="s">
        <v>10</v>
      </c>
      <c r="C214" s="49" t="s">
        <v>80</v>
      </c>
      <c r="D214" s="43" t="s">
        <v>81</v>
      </c>
      <c r="E214" s="43" t="s">
        <v>11</v>
      </c>
      <c r="F214" s="43" t="s">
        <v>12</v>
      </c>
      <c r="G214" s="43" t="s">
        <v>13</v>
      </c>
      <c r="H214" s="43" t="s">
        <v>14</v>
      </c>
      <c r="I214" s="44" t="s">
        <v>82</v>
      </c>
      <c r="J214" s="45" t="s">
        <v>83</v>
      </c>
      <c r="K214" s="45" t="s">
        <v>84</v>
      </c>
    </row>
    <row r="215" spans="1:11" x14ac:dyDescent="0.25">
      <c r="A215" s="57" t="s">
        <v>1</v>
      </c>
      <c r="B215" s="58">
        <v>5</v>
      </c>
      <c r="C215" s="58" t="s">
        <v>152</v>
      </c>
      <c r="D215" s="56" t="s">
        <v>156</v>
      </c>
      <c r="E215" s="51"/>
      <c r="F215" s="51"/>
      <c r="G215" s="52">
        <v>0</v>
      </c>
      <c r="H215" s="52">
        <v>0</v>
      </c>
      <c r="I215" s="51"/>
      <c r="J215" s="53">
        <f>B215*G215</f>
        <v>0</v>
      </c>
      <c r="K215" s="53">
        <f>B215*H215</f>
        <v>0</v>
      </c>
    </row>
    <row r="216" spans="1:11" x14ac:dyDescent="0.25">
      <c r="A216" s="57" t="s">
        <v>2</v>
      </c>
      <c r="B216" s="58">
        <v>7</v>
      </c>
      <c r="C216" s="58" t="s">
        <v>152</v>
      </c>
      <c r="D216" s="56" t="s">
        <v>157</v>
      </c>
      <c r="E216" s="51"/>
      <c r="F216" s="51"/>
      <c r="G216" s="52">
        <v>0</v>
      </c>
      <c r="H216" s="52">
        <v>0</v>
      </c>
      <c r="I216" s="51"/>
      <c r="J216" s="53">
        <f t="shared" ref="J216:J268" si="12">B216*G216</f>
        <v>0</v>
      </c>
      <c r="K216" s="53">
        <f t="shared" ref="K216:K268" si="13">B216*H216</f>
        <v>0</v>
      </c>
    </row>
    <row r="217" spans="1:11" ht="24" x14ac:dyDescent="0.25">
      <c r="A217" s="57" t="s">
        <v>3</v>
      </c>
      <c r="B217" s="58">
        <v>2000</v>
      </c>
      <c r="C217" s="58" t="s">
        <v>104</v>
      </c>
      <c r="D217" s="56" t="s">
        <v>158</v>
      </c>
      <c r="E217" s="51"/>
      <c r="F217" s="51"/>
      <c r="G217" s="52">
        <v>0</v>
      </c>
      <c r="H217" s="52">
        <v>0</v>
      </c>
      <c r="I217" s="51"/>
      <c r="J217" s="53">
        <f t="shared" si="12"/>
        <v>0</v>
      </c>
      <c r="K217" s="53">
        <f t="shared" si="13"/>
        <v>0</v>
      </c>
    </row>
    <row r="218" spans="1:11" x14ac:dyDescent="0.25">
      <c r="A218" s="57" t="s">
        <v>4</v>
      </c>
      <c r="B218" s="58">
        <v>50</v>
      </c>
      <c r="C218" s="58" t="s">
        <v>104</v>
      </c>
      <c r="D218" s="56" t="s">
        <v>159</v>
      </c>
      <c r="E218" s="51"/>
      <c r="F218" s="51"/>
      <c r="G218" s="52">
        <v>0</v>
      </c>
      <c r="H218" s="52">
        <v>0</v>
      </c>
      <c r="I218" s="51"/>
      <c r="J218" s="53">
        <f t="shared" si="12"/>
        <v>0</v>
      </c>
      <c r="K218" s="53">
        <f t="shared" si="13"/>
        <v>0</v>
      </c>
    </row>
    <row r="219" spans="1:11" ht="24" x14ac:dyDescent="0.25">
      <c r="A219" s="57" t="s">
        <v>5</v>
      </c>
      <c r="B219" s="58">
        <v>800</v>
      </c>
      <c r="C219" s="58" t="s">
        <v>104</v>
      </c>
      <c r="D219" s="56" t="s">
        <v>160</v>
      </c>
      <c r="E219" s="51"/>
      <c r="F219" s="51"/>
      <c r="G219" s="52">
        <v>0</v>
      </c>
      <c r="H219" s="52">
        <v>0</v>
      </c>
      <c r="I219" s="51"/>
      <c r="J219" s="53">
        <f t="shared" si="12"/>
        <v>0</v>
      </c>
      <c r="K219" s="53">
        <f t="shared" si="13"/>
        <v>0</v>
      </c>
    </row>
    <row r="220" spans="1:11" ht="24" x14ac:dyDescent="0.25">
      <c r="A220" s="57" t="s">
        <v>6</v>
      </c>
      <c r="B220" s="58">
        <v>15</v>
      </c>
      <c r="C220" s="58" t="s">
        <v>124</v>
      </c>
      <c r="D220" s="56" t="s">
        <v>161</v>
      </c>
      <c r="E220" s="51"/>
      <c r="F220" s="51"/>
      <c r="G220" s="52">
        <v>0</v>
      </c>
      <c r="H220" s="52">
        <v>0</v>
      </c>
      <c r="I220" s="51"/>
      <c r="J220" s="53">
        <f t="shared" si="12"/>
        <v>0</v>
      </c>
      <c r="K220" s="53">
        <f t="shared" si="13"/>
        <v>0</v>
      </c>
    </row>
    <row r="221" spans="1:11" ht="24" x14ac:dyDescent="0.25">
      <c r="A221" s="57" t="s">
        <v>7</v>
      </c>
      <c r="B221" s="58">
        <v>1</v>
      </c>
      <c r="C221" s="58" t="s">
        <v>124</v>
      </c>
      <c r="D221" s="56" t="s">
        <v>334</v>
      </c>
      <c r="E221" s="51"/>
      <c r="F221" s="51"/>
      <c r="G221" s="52">
        <v>0</v>
      </c>
      <c r="H221" s="52">
        <v>0</v>
      </c>
      <c r="I221" s="51"/>
      <c r="J221" s="53">
        <f t="shared" si="12"/>
        <v>0</v>
      </c>
      <c r="K221" s="53">
        <f t="shared" si="13"/>
        <v>0</v>
      </c>
    </row>
    <row r="222" spans="1:11" x14ac:dyDescent="0.25">
      <c r="A222" s="57" t="s">
        <v>8</v>
      </c>
      <c r="B222" s="58">
        <v>1</v>
      </c>
      <c r="C222" s="58" t="s">
        <v>124</v>
      </c>
      <c r="D222" s="56" t="s">
        <v>162</v>
      </c>
      <c r="E222" s="51"/>
      <c r="F222" s="51"/>
      <c r="G222" s="52">
        <v>0</v>
      </c>
      <c r="H222" s="52">
        <v>0</v>
      </c>
      <c r="I222" s="51"/>
      <c r="J222" s="53">
        <f t="shared" si="12"/>
        <v>0</v>
      </c>
      <c r="K222" s="53">
        <f t="shared" si="13"/>
        <v>0</v>
      </c>
    </row>
    <row r="223" spans="1:11" ht="24" x14ac:dyDescent="0.25">
      <c r="A223" s="57" t="s">
        <v>15</v>
      </c>
      <c r="B223" s="58">
        <v>100</v>
      </c>
      <c r="C223" s="58" t="s">
        <v>124</v>
      </c>
      <c r="D223" s="56" t="s">
        <v>335</v>
      </c>
      <c r="E223" s="51"/>
      <c r="F223" s="51"/>
      <c r="G223" s="52">
        <v>0</v>
      </c>
      <c r="H223" s="52">
        <v>0</v>
      </c>
      <c r="I223" s="51"/>
      <c r="J223" s="53">
        <f t="shared" si="12"/>
        <v>0</v>
      </c>
      <c r="K223" s="53">
        <f t="shared" si="13"/>
        <v>0</v>
      </c>
    </row>
    <row r="224" spans="1:11" x14ac:dyDescent="0.25">
      <c r="A224" s="57" t="s">
        <v>16</v>
      </c>
      <c r="B224" s="58">
        <v>8000</v>
      </c>
      <c r="C224" s="58" t="s">
        <v>104</v>
      </c>
      <c r="D224" s="56" t="s">
        <v>163</v>
      </c>
      <c r="E224" s="51"/>
      <c r="F224" s="51"/>
      <c r="G224" s="52">
        <v>0</v>
      </c>
      <c r="H224" s="52">
        <v>0</v>
      </c>
      <c r="I224" s="51"/>
      <c r="J224" s="53">
        <f t="shared" si="12"/>
        <v>0</v>
      </c>
      <c r="K224" s="53">
        <f t="shared" si="13"/>
        <v>0</v>
      </c>
    </row>
    <row r="225" spans="1:11" ht="24" x14ac:dyDescent="0.25">
      <c r="A225" s="57" t="s">
        <v>17</v>
      </c>
      <c r="B225" s="58">
        <v>500</v>
      </c>
      <c r="C225" s="58" t="s">
        <v>104</v>
      </c>
      <c r="D225" s="56" t="s">
        <v>164</v>
      </c>
      <c r="E225" s="51"/>
      <c r="F225" s="51"/>
      <c r="G225" s="52">
        <v>0</v>
      </c>
      <c r="H225" s="52">
        <v>0</v>
      </c>
      <c r="I225" s="51"/>
      <c r="J225" s="53">
        <f t="shared" si="12"/>
        <v>0</v>
      </c>
      <c r="K225" s="53">
        <f t="shared" si="13"/>
        <v>0</v>
      </c>
    </row>
    <row r="226" spans="1:11" x14ac:dyDescent="0.25">
      <c r="A226" s="57" t="s">
        <v>18</v>
      </c>
      <c r="B226" s="58">
        <v>11000</v>
      </c>
      <c r="C226" s="58" t="s">
        <v>104</v>
      </c>
      <c r="D226" s="56" t="s">
        <v>165</v>
      </c>
      <c r="E226" s="51"/>
      <c r="F226" s="51"/>
      <c r="G226" s="52">
        <v>0</v>
      </c>
      <c r="H226" s="52">
        <v>0</v>
      </c>
      <c r="I226" s="51"/>
      <c r="J226" s="53">
        <f t="shared" si="12"/>
        <v>0</v>
      </c>
      <c r="K226" s="53">
        <f t="shared" si="13"/>
        <v>0</v>
      </c>
    </row>
    <row r="227" spans="1:11" x14ac:dyDescent="0.25">
      <c r="A227" s="57" t="s">
        <v>19</v>
      </c>
      <c r="B227" s="58">
        <v>1600</v>
      </c>
      <c r="C227" s="58" t="s">
        <v>104</v>
      </c>
      <c r="D227" s="56" t="s">
        <v>166</v>
      </c>
      <c r="E227" s="51"/>
      <c r="F227" s="51"/>
      <c r="G227" s="52">
        <v>0</v>
      </c>
      <c r="H227" s="52">
        <v>0</v>
      </c>
      <c r="I227" s="51"/>
      <c r="J227" s="53">
        <f t="shared" si="12"/>
        <v>0</v>
      </c>
      <c r="K227" s="53">
        <f t="shared" si="13"/>
        <v>0</v>
      </c>
    </row>
    <row r="228" spans="1:11" ht="24" x14ac:dyDescent="0.25">
      <c r="A228" s="57" t="s">
        <v>20</v>
      </c>
      <c r="B228" s="58">
        <v>5420</v>
      </c>
      <c r="C228" s="58" t="s">
        <v>104</v>
      </c>
      <c r="D228" s="56" t="s">
        <v>336</v>
      </c>
      <c r="E228" s="51"/>
      <c r="F228" s="51"/>
      <c r="G228" s="52">
        <v>0</v>
      </c>
      <c r="H228" s="52">
        <v>0</v>
      </c>
      <c r="I228" s="51"/>
      <c r="J228" s="53">
        <f t="shared" si="12"/>
        <v>0</v>
      </c>
      <c r="K228" s="53">
        <f t="shared" si="13"/>
        <v>0</v>
      </c>
    </row>
    <row r="229" spans="1:11" ht="24" x14ac:dyDescent="0.25">
      <c r="A229" s="57" t="s">
        <v>21</v>
      </c>
      <c r="B229" s="58">
        <v>1550</v>
      </c>
      <c r="C229" s="58" t="s">
        <v>104</v>
      </c>
      <c r="D229" s="56" t="s">
        <v>337</v>
      </c>
      <c r="E229" s="51"/>
      <c r="F229" s="51"/>
      <c r="G229" s="52">
        <v>0</v>
      </c>
      <c r="H229" s="52">
        <v>0</v>
      </c>
      <c r="I229" s="51"/>
      <c r="J229" s="53">
        <f t="shared" si="12"/>
        <v>0</v>
      </c>
      <c r="K229" s="53">
        <f t="shared" si="13"/>
        <v>0</v>
      </c>
    </row>
    <row r="230" spans="1:11" x14ac:dyDescent="0.25">
      <c r="A230" s="57" t="s">
        <v>22</v>
      </c>
      <c r="B230" s="58">
        <v>6000</v>
      </c>
      <c r="C230" s="58" t="s">
        <v>104</v>
      </c>
      <c r="D230" s="56" t="s">
        <v>167</v>
      </c>
      <c r="E230" s="51"/>
      <c r="F230" s="51"/>
      <c r="G230" s="52">
        <v>0</v>
      </c>
      <c r="H230" s="52">
        <v>0</v>
      </c>
      <c r="I230" s="51"/>
      <c r="J230" s="53">
        <f t="shared" si="12"/>
        <v>0</v>
      </c>
      <c r="K230" s="53">
        <f t="shared" si="13"/>
        <v>0</v>
      </c>
    </row>
    <row r="231" spans="1:11" x14ac:dyDescent="0.25">
      <c r="A231" s="57" t="s">
        <v>23</v>
      </c>
      <c r="B231" s="58">
        <v>14</v>
      </c>
      <c r="C231" s="58" t="s">
        <v>104</v>
      </c>
      <c r="D231" s="56" t="s">
        <v>168</v>
      </c>
      <c r="E231" s="51"/>
      <c r="F231" s="51"/>
      <c r="G231" s="52">
        <v>0</v>
      </c>
      <c r="H231" s="52">
        <v>0</v>
      </c>
      <c r="I231" s="51"/>
      <c r="J231" s="53">
        <f t="shared" si="12"/>
        <v>0</v>
      </c>
      <c r="K231" s="53">
        <f t="shared" si="13"/>
        <v>0</v>
      </c>
    </row>
    <row r="232" spans="1:11" x14ac:dyDescent="0.25">
      <c r="A232" s="57" t="s">
        <v>24</v>
      </c>
      <c r="B232" s="58">
        <v>36</v>
      </c>
      <c r="C232" s="58" t="s">
        <v>104</v>
      </c>
      <c r="D232" s="56" t="s">
        <v>169</v>
      </c>
      <c r="E232" s="51"/>
      <c r="F232" s="51"/>
      <c r="G232" s="52">
        <v>0</v>
      </c>
      <c r="H232" s="52">
        <v>0</v>
      </c>
      <c r="I232" s="51"/>
      <c r="J232" s="53">
        <f t="shared" si="12"/>
        <v>0</v>
      </c>
      <c r="K232" s="53">
        <f t="shared" si="13"/>
        <v>0</v>
      </c>
    </row>
    <row r="233" spans="1:11" x14ac:dyDescent="0.25">
      <c r="A233" s="57" t="s">
        <v>25</v>
      </c>
      <c r="B233" s="58">
        <v>4</v>
      </c>
      <c r="C233" s="58" t="s">
        <v>104</v>
      </c>
      <c r="D233" s="56" t="s">
        <v>170</v>
      </c>
      <c r="E233" s="51"/>
      <c r="F233" s="51"/>
      <c r="G233" s="52">
        <v>0</v>
      </c>
      <c r="H233" s="52">
        <v>0</v>
      </c>
      <c r="I233" s="51"/>
      <c r="J233" s="53">
        <f t="shared" si="12"/>
        <v>0</v>
      </c>
      <c r="K233" s="53">
        <f t="shared" si="13"/>
        <v>0</v>
      </c>
    </row>
    <row r="234" spans="1:11" x14ac:dyDescent="0.25">
      <c r="A234" s="57" t="s">
        <v>26</v>
      </c>
      <c r="B234" s="58">
        <v>9</v>
      </c>
      <c r="C234" s="58" t="s">
        <v>104</v>
      </c>
      <c r="D234" s="56" t="s">
        <v>171</v>
      </c>
      <c r="E234" s="51"/>
      <c r="F234" s="51"/>
      <c r="G234" s="52">
        <v>0</v>
      </c>
      <c r="H234" s="52">
        <v>0</v>
      </c>
      <c r="I234" s="51"/>
      <c r="J234" s="53">
        <f t="shared" si="12"/>
        <v>0</v>
      </c>
      <c r="K234" s="53">
        <f t="shared" si="13"/>
        <v>0</v>
      </c>
    </row>
    <row r="235" spans="1:11" x14ac:dyDescent="0.25">
      <c r="A235" s="57" t="s">
        <v>27</v>
      </c>
      <c r="B235" s="58">
        <v>56</v>
      </c>
      <c r="C235" s="58" t="s">
        <v>104</v>
      </c>
      <c r="D235" s="56" t="s">
        <v>338</v>
      </c>
      <c r="E235" s="51"/>
      <c r="F235" s="51"/>
      <c r="G235" s="52">
        <v>0</v>
      </c>
      <c r="H235" s="52">
        <v>0</v>
      </c>
      <c r="I235" s="51"/>
      <c r="J235" s="53">
        <f t="shared" si="12"/>
        <v>0</v>
      </c>
      <c r="K235" s="53">
        <f t="shared" si="13"/>
        <v>0</v>
      </c>
    </row>
    <row r="236" spans="1:11" x14ac:dyDescent="0.25">
      <c r="A236" s="57" t="s">
        <v>28</v>
      </c>
      <c r="B236" s="58">
        <v>44</v>
      </c>
      <c r="C236" s="58" t="s">
        <v>124</v>
      </c>
      <c r="D236" s="56" t="s">
        <v>339</v>
      </c>
      <c r="E236" s="51"/>
      <c r="F236" s="51"/>
      <c r="G236" s="52">
        <v>0</v>
      </c>
      <c r="H236" s="52">
        <v>0</v>
      </c>
      <c r="I236" s="51"/>
      <c r="J236" s="53">
        <f t="shared" si="12"/>
        <v>0</v>
      </c>
      <c r="K236" s="53">
        <f t="shared" si="13"/>
        <v>0</v>
      </c>
    </row>
    <row r="237" spans="1:11" x14ac:dyDescent="0.25">
      <c r="A237" s="57" t="s">
        <v>29</v>
      </c>
      <c r="B237" s="58">
        <v>8</v>
      </c>
      <c r="C237" s="58" t="s">
        <v>104</v>
      </c>
      <c r="D237" s="56" t="s">
        <v>173</v>
      </c>
      <c r="E237" s="51"/>
      <c r="F237" s="51"/>
      <c r="G237" s="52">
        <v>0</v>
      </c>
      <c r="H237" s="52">
        <v>0</v>
      </c>
      <c r="I237" s="51"/>
      <c r="J237" s="53">
        <f t="shared" si="12"/>
        <v>0</v>
      </c>
      <c r="K237" s="53">
        <f t="shared" si="13"/>
        <v>0</v>
      </c>
    </row>
    <row r="238" spans="1:11" x14ac:dyDescent="0.25">
      <c r="A238" s="57" t="s">
        <v>30</v>
      </c>
      <c r="B238" s="58">
        <v>6</v>
      </c>
      <c r="C238" s="58" t="s">
        <v>104</v>
      </c>
      <c r="D238" s="56" t="s">
        <v>174</v>
      </c>
      <c r="E238" s="51"/>
      <c r="F238" s="51"/>
      <c r="G238" s="52">
        <v>0</v>
      </c>
      <c r="H238" s="52">
        <v>0</v>
      </c>
      <c r="I238" s="51"/>
      <c r="J238" s="53">
        <f t="shared" si="12"/>
        <v>0</v>
      </c>
      <c r="K238" s="53">
        <f t="shared" si="13"/>
        <v>0</v>
      </c>
    </row>
    <row r="239" spans="1:11" ht="36" x14ac:dyDescent="0.25">
      <c r="A239" s="57" t="s">
        <v>31</v>
      </c>
      <c r="B239" s="58">
        <v>5</v>
      </c>
      <c r="C239" s="58" t="s">
        <v>124</v>
      </c>
      <c r="D239" s="56" t="s">
        <v>340</v>
      </c>
      <c r="E239" s="51"/>
      <c r="F239" s="51"/>
      <c r="G239" s="52">
        <v>0</v>
      </c>
      <c r="H239" s="52">
        <v>0</v>
      </c>
      <c r="I239" s="51"/>
      <c r="J239" s="53">
        <f t="shared" si="12"/>
        <v>0</v>
      </c>
      <c r="K239" s="53">
        <f t="shared" si="13"/>
        <v>0</v>
      </c>
    </row>
    <row r="240" spans="1:11" ht="180" x14ac:dyDescent="0.25">
      <c r="A240" s="57" t="s">
        <v>32</v>
      </c>
      <c r="B240" s="58">
        <v>4</v>
      </c>
      <c r="C240" s="58" t="s">
        <v>124</v>
      </c>
      <c r="D240" s="56" t="s">
        <v>341</v>
      </c>
      <c r="E240" s="51"/>
      <c r="F240" s="51"/>
      <c r="G240" s="52">
        <v>0</v>
      </c>
      <c r="H240" s="52">
        <v>0</v>
      </c>
      <c r="I240" s="51"/>
      <c r="J240" s="53">
        <f t="shared" si="12"/>
        <v>0</v>
      </c>
      <c r="K240" s="53">
        <f t="shared" si="13"/>
        <v>0</v>
      </c>
    </row>
    <row r="241" spans="1:11" x14ac:dyDescent="0.25">
      <c r="A241" s="57" t="s">
        <v>33</v>
      </c>
      <c r="B241" s="58">
        <v>1</v>
      </c>
      <c r="C241" s="58" t="s">
        <v>104</v>
      </c>
      <c r="D241" s="56" t="s">
        <v>342</v>
      </c>
      <c r="E241" s="51"/>
      <c r="F241" s="51"/>
      <c r="G241" s="52">
        <v>0</v>
      </c>
      <c r="H241" s="52">
        <v>0</v>
      </c>
      <c r="I241" s="51"/>
      <c r="J241" s="53">
        <f t="shared" si="12"/>
        <v>0</v>
      </c>
      <c r="K241" s="53">
        <f t="shared" si="13"/>
        <v>0</v>
      </c>
    </row>
    <row r="242" spans="1:11" x14ac:dyDescent="0.25">
      <c r="A242" s="57" t="s">
        <v>34</v>
      </c>
      <c r="B242" s="58">
        <v>1</v>
      </c>
      <c r="C242" s="58" t="s">
        <v>104</v>
      </c>
      <c r="D242" s="56" t="s">
        <v>343</v>
      </c>
      <c r="E242" s="51"/>
      <c r="F242" s="51"/>
      <c r="G242" s="52">
        <v>0</v>
      </c>
      <c r="H242" s="52">
        <v>0</v>
      </c>
      <c r="I242" s="51"/>
      <c r="J242" s="53">
        <f t="shared" si="12"/>
        <v>0</v>
      </c>
      <c r="K242" s="53">
        <f t="shared" si="13"/>
        <v>0</v>
      </c>
    </row>
    <row r="243" spans="1:11" x14ac:dyDescent="0.25">
      <c r="A243" s="57" t="s">
        <v>35</v>
      </c>
      <c r="B243" s="58">
        <v>32</v>
      </c>
      <c r="C243" s="58" t="s">
        <v>344</v>
      </c>
      <c r="D243" s="56" t="s">
        <v>345</v>
      </c>
      <c r="E243" s="51"/>
      <c r="F243" s="51"/>
      <c r="G243" s="52">
        <v>0</v>
      </c>
      <c r="H243" s="52">
        <v>0</v>
      </c>
      <c r="I243" s="51"/>
      <c r="J243" s="53">
        <f t="shared" si="12"/>
        <v>0</v>
      </c>
      <c r="K243" s="53">
        <f t="shared" si="13"/>
        <v>0</v>
      </c>
    </row>
    <row r="244" spans="1:11" ht="24" x14ac:dyDescent="0.25">
      <c r="A244" s="57" t="s">
        <v>36</v>
      </c>
      <c r="B244" s="58">
        <v>5</v>
      </c>
      <c r="C244" s="58" t="s">
        <v>104</v>
      </c>
      <c r="D244" s="56" t="s">
        <v>346</v>
      </c>
      <c r="E244" s="51"/>
      <c r="F244" s="51"/>
      <c r="G244" s="52">
        <v>0</v>
      </c>
      <c r="H244" s="52">
        <v>0</v>
      </c>
      <c r="I244" s="51"/>
      <c r="J244" s="53">
        <f t="shared" si="12"/>
        <v>0</v>
      </c>
      <c r="K244" s="53">
        <f t="shared" si="13"/>
        <v>0</v>
      </c>
    </row>
    <row r="245" spans="1:11" ht="120" x14ac:dyDescent="0.25">
      <c r="A245" s="57" t="s">
        <v>37</v>
      </c>
      <c r="B245" s="58">
        <v>3</v>
      </c>
      <c r="C245" s="58" t="s">
        <v>104</v>
      </c>
      <c r="D245" s="56" t="s">
        <v>347</v>
      </c>
      <c r="E245" s="51"/>
      <c r="F245" s="51"/>
      <c r="G245" s="52">
        <v>0</v>
      </c>
      <c r="H245" s="52">
        <v>0</v>
      </c>
      <c r="I245" s="51"/>
      <c r="J245" s="53">
        <f t="shared" si="12"/>
        <v>0</v>
      </c>
      <c r="K245" s="53">
        <f t="shared" si="13"/>
        <v>0</v>
      </c>
    </row>
    <row r="246" spans="1:11" x14ac:dyDescent="0.25">
      <c r="A246" s="57" t="s">
        <v>38</v>
      </c>
      <c r="B246" s="58">
        <v>1</v>
      </c>
      <c r="C246" s="58" t="s">
        <v>104</v>
      </c>
      <c r="D246" s="56" t="s">
        <v>348</v>
      </c>
      <c r="E246" s="51"/>
      <c r="F246" s="51"/>
      <c r="G246" s="52">
        <v>0</v>
      </c>
      <c r="H246" s="52">
        <v>0</v>
      </c>
      <c r="I246" s="51"/>
      <c r="J246" s="53">
        <f t="shared" si="12"/>
        <v>0</v>
      </c>
      <c r="K246" s="53">
        <f t="shared" si="13"/>
        <v>0</v>
      </c>
    </row>
    <row r="247" spans="1:11" x14ac:dyDescent="0.25">
      <c r="A247" s="57" t="s">
        <v>39</v>
      </c>
      <c r="B247" s="58">
        <v>1</v>
      </c>
      <c r="C247" s="58" t="s">
        <v>124</v>
      </c>
      <c r="D247" s="56" t="s">
        <v>349</v>
      </c>
      <c r="E247" s="51"/>
      <c r="F247" s="51"/>
      <c r="G247" s="52">
        <v>0</v>
      </c>
      <c r="H247" s="52">
        <v>0</v>
      </c>
      <c r="I247" s="51"/>
      <c r="J247" s="53">
        <f t="shared" si="12"/>
        <v>0</v>
      </c>
      <c r="K247" s="53">
        <f t="shared" si="13"/>
        <v>0</v>
      </c>
    </row>
    <row r="248" spans="1:11" x14ac:dyDescent="0.25">
      <c r="A248" s="57" t="s">
        <v>40</v>
      </c>
      <c r="B248" s="58">
        <v>2</v>
      </c>
      <c r="C248" s="58" t="s">
        <v>124</v>
      </c>
      <c r="D248" s="56" t="s">
        <v>350</v>
      </c>
      <c r="E248" s="51"/>
      <c r="F248" s="51"/>
      <c r="G248" s="52">
        <v>0</v>
      </c>
      <c r="H248" s="52">
        <v>0</v>
      </c>
      <c r="I248" s="51"/>
      <c r="J248" s="53">
        <f t="shared" si="12"/>
        <v>0</v>
      </c>
      <c r="K248" s="53">
        <f t="shared" si="13"/>
        <v>0</v>
      </c>
    </row>
    <row r="249" spans="1:11" ht="84" x14ac:dyDescent="0.25">
      <c r="A249" s="57" t="s">
        <v>41</v>
      </c>
      <c r="B249" s="58">
        <v>200</v>
      </c>
      <c r="C249" s="58" t="s">
        <v>104</v>
      </c>
      <c r="D249" s="56" t="s">
        <v>351</v>
      </c>
      <c r="E249" s="51"/>
      <c r="F249" s="51"/>
      <c r="G249" s="52">
        <v>0</v>
      </c>
      <c r="H249" s="52">
        <v>0</v>
      </c>
      <c r="I249" s="51"/>
      <c r="J249" s="53">
        <f t="shared" si="12"/>
        <v>0</v>
      </c>
      <c r="K249" s="53">
        <f t="shared" si="13"/>
        <v>0</v>
      </c>
    </row>
    <row r="250" spans="1:11" ht="84" x14ac:dyDescent="0.25">
      <c r="A250" s="57" t="s">
        <v>42</v>
      </c>
      <c r="B250" s="58">
        <v>200</v>
      </c>
      <c r="C250" s="58" t="s">
        <v>104</v>
      </c>
      <c r="D250" s="56" t="s">
        <v>352</v>
      </c>
      <c r="E250" s="51"/>
      <c r="F250" s="51"/>
      <c r="G250" s="52">
        <v>0</v>
      </c>
      <c r="H250" s="52">
        <v>0</v>
      </c>
      <c r="I250" s="51"/>
      <c r="J250" s="53">
        <f t="shared" si="12"/>
        <v>0</v>
      </c>
      <c r="K250" s="53">
        <f t="shared" si="13"/>
        <v>0</v>
      </c>
    </row>
    <row r="251" spans="1:11" ht="72" x14ac:dyDescent="0.25">
      <c r="A251" s="57" t="s">
        <v>43</v>
      </c>
      <c r="B251" s="58">
        <v>50</v>
      </c>
      <c r="C251" s="58" t="s">
        <v>104</v>
      </c>
      <c r="D251" s="56" t="s">
        <v>353</v>
      </c>
      <c r="E251" s="51"/>
      <c r="F251" s="51"/>
      <c r="G251" s="52">
        <v>0</v>
      </c>
      <c r="H251" s="52">
        <v>0</v>
      </c>
      <c r="I251" s="51"/>
      <c r="J251" s="53">
        <f t="shared" si="12"/>
        <v>0</v>
      </c>
      <c r="K251" s="53">
        <f t="shared" si="13"/>
        <v>0</v>
      </c>
    </row>
    <row r="252" spans="1:11" x14ac:dyDescent="0.25">
      <c r="A252" s="57" t="s">
        <v>44</v>
      </c>
      <c r="B252" s="58">
        <v>4</v>
      </c>
      <c r="C252" s="58" t="s">
        <v>124</v>
      </c>
      <c r="D252" s="56" t="s">
        <v>354</v>
      </c>
      <c r="E252" s="51"/>
      <c r="F252" s="51"/>
      <c r="G252" s="52">
        <v>0</v>
      </c>
      <c r="H252" s="52">
        <v>0</v>
      </c>
      <c r="I252" s="51"/>
      <c r="J252" s="53">
        <f t="shared" si="12"/>
        <v>0</v>
      </c>
      <c r="K252" s="53">
        <f t="shared" si="13"/>
        <v>0</v>
      </c>
    </row>
    <row r="253" spans="1:11" ht="36" x14ac:dyDescent="0.25">
      <c r="A253" s="57" t="s">
        <v>45</v>
      </c>
      <c r="B253" s="58">
        <v>100</v>
      </c>
      <c r="C253" s="58" t="s">
        <v>104</v>
      </c>
      <c r="D253" s="56" t="s">
        <v>355</v>
      </c>
      <c r="E253" s="51"/>
      <c r="F253" s="51"/>
      <c r="G253" s="52">
        <v>0</v>
      </c>
      <c r="H253" s="52">
        <v>0</v>
      </c>
      <c r="I253" s="51"/>
      <c r="J253" s="53">
        <f t="shared" si="12"/>
        <v>0</v>
      </c>
      <c r="K253" s="53">
        <f t="shared" si="13"/>
        <v>0</v>
      </c>
    </row>
    <row r="254" spans="1:11" ht="84" x14ac:dyDescent="0.25">
      <c r="A254" s="57" t="s">
        <v>46</v>
      </c>
      <c r="B254" s="58">
        <v>200</v>
      </c>
      <c r="C254" s="58" t="s">
        <v>104</v>
      </c>
      <c r="D254" s="56" t="s">
        <v>356</v>
      </c>
      <c r="E254" s="51"/>
      <c r="F254" s="51"/>
      <c r="G254" s="52">
        <v>0</v>
      </c>
      <c r="H254" s="52">
        <v>0</v>
      </c>
      <c r="I254" s="51"/>
      <c r="J254" s="53">
        <f t="shared" si="12"/>
        <v>0</v>
      </c>
      <c r="K254" s="53">
        <f t="shared" si="13"/>
        <v>0</v>
      </c>
    </row>
    <row r="255" spans="1:11" x14ac:dyDescent="0.25">
      <c r="A255" s="57" t="s">
        <v>47</v>
      </c>
      <c r="B255" s="58">
        <v>200</v>
      </c>
      <c r="C255" s="58" t="s">
        <v>104</v>
      </c>
      <c r="D255" s="56" t="s">
        <v>357</v>
      </c>
      <c r="E255" s="51"/>
      <c r="F255" s="51"/>
      <c r="G255" s="52">
        <v>0</v>
      </c>
      <c r="H255" s="52">
        <v>0</v>
      </c>
      <c r="I255" s="51"/>
      <c r="J255" s="53">
        <f t="shared" si="12"/>
        <v>0</v>
      </c>
      <c r="K255" s="53">
        <f t="shared" si="13"/>
        <v>0</v>
      </c>
    </row>
    <row r="256" spans="1:11" ht="96" x14ac:dyDescent="0.25">
      <c r="A256" s="57" t="s">
        <v>48</v>
      </c>
      <c r="B256" s="58">
        <v>6</v>
      </c>
      <c r="C256" s="58" t="s">
        <v>124</v>
      </c>
      <c r="D256" s="56" t="s">
        <v>358</v>
      </c>
      <c r="E256" s="51"/>
      <c r="F256" s="51"/>
      <c r="G256" s="52">
        <v>0</v>
      </c>
      <c r="H256" s="52">
        <v>0</v>
      </c>
      <c r="I256" s="51"/>
      <c r="J256" s="53">
        <f t="shared" si="12"/>
        <v>0</v>
      </c>
      <c r="K256" s="53">
        <f t="shared" si="13"/>
        <v>0</v>
      </c>
    </row>
    <row r="257" spans="1:11" ht="24" x14ac:dyDescent="0.25">
      <c r="A257" s="57" t="s">
        <v>49</v>
      </c>
      <c r="B257" s="58">
        <v>15</v>
      </c>
      <c r="C257" s="58" t="s">
        <v>124</v>
      </c>
      <c r="D257" s="56" t="s">
        <v>359</v>
      </c>
      <c r="E257" s="51"/>
      <c r="F257" s="51"/>
      <c r="G257" s="52">
        <v>0</v>
      </c>
      <c r="H257" s="52">
        <v>0</v>
      </c>
      <c r="I257" s="51"/>
      <c r="J257" s="53">
        <f t="shared" si="12"/>
        <v>0</v>
      </c>
      <c r="K257" s="53">
        <f t="shared" si="13"/>
        <v>0</v>
      </c>
    </row>
    <row r="258" spans="1:11" ht="48" x14ac:dyDescent="0.25">
      <c r="A258" s="57" t="s">
        <v>50</v>
      </c>
      <c r="B258" s="58">
        <v>35</v>
      </c>
      <c r="C258" s="58" t="s">
        <v>124</v>
      </c>
      <c r="D258" s="56" t="s">
        <v>360</v>
      </c>
      <c r="E258" s="51"/>
      <c r="F258" s="51"/>
      <c r="G258" s="52">
        <v>0</v>
      </c>
      <c r="H258" s="52">
        <v>0</v>
      </c>
      <c r="I258" s="51"/>
      <c r="J258" s="53">
        <f t="shared" si="12"/>
        <v>0</v>
      </c>
      <c r="K258" s="53">
        <f t="shared" si="13"/>
        <v>0</v>
      </c>
    </row>
    <row r="259" spans="1:11" ht="24" x14ac:dyDescent="0.25">
      <c r="A259" s="57" t="s">
        <v>51</v>
      </c>
      <c r="B259" s="58">
        <v>1</v>
      </c>
      <c r="C259" s="58" t="s">
        <v>104</v>
      </c>
      <c r="D259" s="56" t="s">
        <v>361</v>
      </c>
      <c r="E259" s="51"/>
      <c r="F259" s="51"/>
      <c r="G259" s="52">
        <v>0</v>
      </c>
      <c r="H259" s="52">
        <v>0</v>
      </c>
      <c r="I259" s="51"/>
      <c r="J259" s="53">
        <f t="shared" si="12"/>
        <v>0</v>
      </c>
      <c r="K259" s="53">
        <f t="shared" si="13"/>
        <v>0</v>
      </c>
    </row>
    <row r="260" spans="1:11" ht="24" x14ac:dyDescent="0.25">
      <c r="A260" s="57" t="s">
        <v>52</v>
      </c>
      <c r="B260" s="58">
        <v>9</v>
      </c>
      <c r="C260" s="58" t="s">
        <v>152</v>
      </c>
      <c r="D260" s="56" t="s">
        <v>362</v>
      </c>
      <c r="E260" s="51"/>
      <c r="F260" s="51"/>
      <c r="G260" s="52">
        <v>0</v>
      </c>
      <c r="H260" s="52">
        <v>0</v>
      </c>
      <c r="I260" s="51"/>
      <c r="J260" s="53">
        <f t="shared" si="12"/>
        <v>0</v>
      </c>
      <c r="K260" s="53">
        <f t="shared" si="13"/>
        <v>0</v>
      </c>
    </row>
    <row r="261" spans="1:11" ht="48" x14ac:dyDescent="0.25">
      <c r="A261" s="57" t="s">
        <v>53</v>
      </c>
      <c r="B261" s="58">
        <v>1</v>
      </c>
      <c r="C261" s="58" t="s">
        <v>124</v>
      </c>
      <c r="D261" s="56" t="s">
        <v>363</v>
      </c>
      <c r="E261" s="51"/>
      <c r="F261" s="51"/>
      <c r="G261" s="52">
        <v>0</v>
      </c>
      <c r="H261" s="52">
        <v>0</v>
      </c>
      <c r="I261" s="51"/>
      <c r="J261" s="53">
        <f t="shared" si="12"/>
        <v>0</v>
      </c>
      <c r="K261" s="53">
        <f t="shared" si="13"/>
        <v>0</v>
      </c>
    </row>
    <row r="262" spans="1:11" ht="48" x14ac:dyDescent="0.25">
      <c r="A262" s="57" t="s">
        <v>54</v>
      </c>
      <c r="B262" s="58">
        <v>1</v>
      </c>
      <c r="C262" s="58" t="s">
        <v>124</v>
      </c>
      <c r="D262" s="56" t="s">
        <v>364</v>
      </c>
      <c r="E262" s="51"/>
      <c r="F262" s="51"/>
      <c r="G262" s="52">
        <v>0</v>
      </c>
      <c r="H262" s="52">
        <v>0</v>
      </c>
      <c r="I262" s="51"/>
      <c r="J262" s="53">
        <f t="shared" si="12"/>
        <v>0</v>
      </c>
      <c r="K262" s="53">
        <f t="shared" si="13"/>
        <v>0</v>
      </c>
    </row>
    <row r="263" spans="1:11" ht="24" x14ac:dyDescent="0.25">
      <c r="A263" s="57" t="s">
        <v>55</v>
      </c>
      <c r="B263" s="58">
        <v>10</v>
      </c>
      <c r="C263" s="58" t="s">
        <v>104</v>
      </c>
      <c r="D263" s="56" t="s">
        <v>365</v>
      </c>
      <c r="E263" s="51"/>
      <c r="F263" s="51"/>
      <c r="G263" s="52">
        <v>0</v>
      </c>
      <c r="H263" s="52">
        <v>0</v>
      </c>
      <c r="I263" s="51"/>
      <c r="J263" s="53">
        <f t="shared" si="12"/>
        <v>0</v>
      </c>
      <c r="K263" s="53">
        <f t="shared" si="13"/>
        <v>0</v>
      </c>
    </row>
    <row r="264" spans="1:11" ht="24" x14ac:dyDescent="0.25">
      <c r="A264" s="57" t="s">
        <v>56</v>
      </c>
      <c r="B264" s="58">
        <v>4</v>
      </c>
      <c r="C264" s="58" t="s">
        <v>104</v>
      </c>
      <c r="D264" s="56" t="s">
        <v>366</v>
      </c>
      <c r="E264" s="51"/>
      <c r="F264" s="51"/>
      <c r="G264" s="52">
        <v>0</v>
      </c>
      <c r="H264" s="52">
        <v>0</v>
      </c>
      <c r="I264" s="51"/>
      <c r="J264" s="53">
        <f t="shared" si="12"/>
        <v>0</v>
      </c>
      <c r="K264" s="53">
        <f t="shared" si="13"/>
        <v>0</v>
      </c>
    </row>
    <row r="265" spans="1:11" x14ac:dyDescent="0.25">
      <c r="A265" s="57" t="s">
        <v>57</v>
      </c>
      <c r="B265" s="58">
        <v>1</v>
      </c>
      <c r="C265" s="58" t="s">
        <v>104</v>
      </c>
      <c r="D265" s="56" t="s">
        <v>367</v>
      </c>
      <c r="E265" s="51"/>
      <c r="F265" s="51"/>
      <c r="G265" s="52">
        <v>0</v>
      </c>
      <c r="H265" s="52">
        <v>0</v>
      </c>
      <c r="I265" s="51"/>
      <c r="J265" s="53">
        <f t="shared" si="12"/>
        <v>0</v>
      </c>
      <c r="K265" s="53">
        <f t="shared" si="13"/>
        <v>0</v>
      </c>
    </row>
    <row r="266" spans="1:11" x14ac:dyDescent="0.25">
      <c r="A266" s="57" t="s">
        <v>58</v>
      </c>
      <c r="B266" s="58">
        <v>2</v>
      </c>
      <c r="C266" s="58" t="s">
        <v>104</v>
      </c>
      <c r="D266" s="56" t="s">
        <v>368</v>
      </c>
      <c r="E266" s="51"/>
      <c r="F266" s="51"/>
      <c r="G266" s="52">
        <v>0</v>
      </c>
      <c r="H266" s="52">
        <v>0</v>
      </c>
      <c r="I266" s="51"/>
      <c r="J266" s="53">
        <f t="shared" si="12"/>
        <v>0</v>
      </c>
      <c r="K266" s="53">
        <f t="shared" si="13"/>
        <v>0</v>
      </c>
    </row>
    <row r="267" spans="1:11" x14ac:dyDescent="0.25">
      <c r="A267" s="57" t="s">
        <v>59</v>
      </c>
      <c r="B267" s="58">
        <v>2</v>
      </c>
      <c r="C267" s="58" t="s">
        <v>104</v>
      </c>
      <c r="D267" s="56" t="s">
        <v>369</v>
      </c>
      <c r="E267" s="51"/>
      <c r="F267" s="51"/>
      <c r="G267" s="52">
        <v>0</v>
      </c>
      <c r="H267" s="52">
        <v>0</v>
      </c>
      <c r="I267" s="51"/>
      <c r="J267" s="53">
        <f t="shared" si="12"/>
        <v>0</v>
      </c>
      <c r="K267" s="53">
        <f t="shared" si="13"/>
        <v>0</v>
      </c>
    </row>
    <row r="268" spans="1:11" x14ac:dyDescent="0.25">
      <c r="A268" s="57" t="s">
        <v>60</v>
      </c>
      <c r="B268" s="58">
        <v>2</v>
      </c>
      <c r="C268" s="58" t="s">
        <v>104</v>
      </c>
      <c r="D268" s="56" t="s">
        <v>172</v>
      </c>
      <c r="E268" s="51"/>
      <c r="F268" s="51"/>
      <c r="G268" s="52">
        <v>0</v>
      </c>
      <c r="H268" s="52">
        <v>0</v>
      </c>
      <c r="I268" s="51"/>
      <c r="J268" s="53">
        <f t="shared" si="12"/>
        <v>0</v>
      </c>
      <c r="K268" s="53">
        <f t="shared" si="13"/>
        <v>0</v>
      </c>
    </row>
    <row r="269" spans="1:11" ht="180" x14ac:dyDescent="0.25">
      <c r="A269" s="57" t="s">
        <v>61</v>
      </c>
      <c r="B269" s="58">
        <v>1</v>
      </c>
      <c r="C269" s="58" t="s">
        <v>124</v>
      </c>
      <c r="D269" s="56" t="s">
        <v>370</v>
      </c>
      <c r="E269" s="51"/>
      <c r="F269" s="51"/>
      <c r="G269" s="52">
        <v>0</v>
      </c>
      <c r="H269" s="52">
        <v>0</v>
      </c>
      <c r="I269" s="51"/>
      <c r="J269" s="53">
        <f t="shared" ref="J269:J274" si="14">B269*G269</f>
        <v>0</v>
      </c>
      <c r="K269" s="53">
        <f t="shared" ref="K269:K274" si="15">B269*H269</f>
        <v>0</v>
      </c>
    </row>
    <row r="270" spans="1:11" ht="216" x14ac:dyDescent="0.25">
      <c r="A270" s="57" t="s">
        <v>62</v>
      </c>
      <c r="B270" s="58">
        <v>2</v>
      </c>
      <c r="C270" s="58" t="s">
        <v>124</v>
      </c>
      <c r="D270" s="56" t="s">
        <v>371</v>
      </c>
      <c r="E270" s="51"/>
      <c r="F270" s="51"/>
      <c r="G270" s="52">
        <v>0</v>
      </c>
      <c r="H270" s="52">
        <v>0</v>
      </c>
      <c r="I270" s="51"/>
      <c r="J270" s="53">
        <f t="shared" si="14"/>
        <v>0</v>
      </c>
      <c r="K270" s="53">
        <f t="shared" si="15"/>
        <v>0</v>
      </c>
    </row>
    <row r="271" spans="1:11" ht="96" x14ac:dyDescent="0.25">
      <c r="A271" s="57" t="s">
        <v>63</v>
      </c>
      <c r="B271" s="58">
        <v>1</v>
      </c>
      <c r="C271" s="58" t="s">
        <v>124</v>
      </c>
      <c r="D271" s="56" t="s">
        <v>372</v>
      </c>
      <c r="E271" s="51"/>
      <c r="F271" s="51"/>
      <c r="G271" s="52">
        <v>0</v>
      </c>
      <c r="H271" s="52">
        <v>0</v>
      </c>
      <c r="I271" s="51"/>
      <c r="J271" s="53">
        <f t="shared" si="14"/>
        <v>0</v>
      </c>
      <c r="K271" s="53">
        <f t="shared" si="15"/>
        <v>0</v>
      </c>
    </row>
    <row r="272" spans="1:11" ht="96" x14ac:dyDescent="0.25">
      <c r="A272" s="57" t="s">
        <v>64</v>
      </c>
      <c r="B272" s="58">
        <v>1</v>
      </c>
      <c r="C272" s="58" t="s">
        <v>124</v>
      </c>
      <c r="D272" s="56" t="s">
        <v>373</v>
      </c>
      <c r="E272" s="51"/>
      <c r="F272" s="51"/>
      <c r="G272" s="52">
        <v>0</v>
      </c>
      <c r="H272" s="52">
        <v>0</v>
      </c>
      <c r="I272" s="51"/>
      <c r="J272" s="53">
        <f t="shared" si="14"/>
        <v>0</v>
      </c>
      <c r="K272" s="53">
        <f t="shared" si="15"/>
        <v>0</v>
      </c>
    </row>
    <row r="273" spans="1:11" ht="96" x14ac:dyDescent="0.25">
      <c r="A273" s="57" t="s">
        <v>65</v>
      </c>
      <c r="B273" s="58">
        <v>1</v>
      </c>
      <c r="C273" s="58" t="s">
        <v>124</v>
      </c>
      <c r="D273" s="56" t="s">
        <v>374</v>
      </c>
      <c r="E273" s="51"/>
      <c r="F273" s="51"/>
      <c r="G273" s="52">
        <v>0</v>
      </c>
      <c r="H273" s="52">
        <v>0</v>
      </c>
      <c r="I273" s="51"/>
      <c r="J273" s="53">
        <f t="shared" si="14"/>
        <v>0</v>
      </c>
      <c r="K273" s="53">
        <f t="shared" si="15"/>
        <v>0</v>
      </c>
    </row>
    <row r="274" spans="1:11" ht="156.75" thickBot="1" x14ac:dyDescent="0.3">
      <c r="A274" s="57" t="s">
        <v>66</v>
      </c>
      <c r="B274" s="58">
        <v>1</v>
      </c>
      <c r="C274" s="58" t="s">
        <v>124</v>
      </c>
      <c r="D274" s="56" t="s">
        <v>375</v>
      </c>
      <c r="E274" s="51"/>
      <c r="F274" s="51"/>
      <c r="G274" s="52">
        <v>0</v>
      </c>
      <c r="H274" s="52">
        <v>0</v>
      </c>
      <c r="I274" s="51"/>
      <c r="J274" s="53">
        <f t="shared" si="14"/>
        <v>0</v>
      </c>
      <c r="K274" s="53">
        <f t="shared" si="15"/>
        <v>0</v>
      </c>
    </row>
    <row r="275" spans="1:11" ht="15.75" x14ac:dyDescent="0.25">
      <c r="A275" s="70"/>
      <c r="B275" s="71"/>
      <c r="C275" s="72"/>
      <c r="D275" s="71" t="s">
        <v>193</v>
      </c>
      <c r="E275" s="73"/>
      <c r="F275" s="74"/>
      <c r="G275" s="75"/>
      <c r="H275" s="75"/>
      <c r="I275" s="76"/>
      <c r="J275" s="77">
        <f>SUM(J215:J274)</f>
        <v>0</v>
      </c>
      <c r="K275" s="78">
        <f>SUM(K215:K274)</f>
        <v>0</v>
      </c>
    </row>
    <row r="276" spans="1:11" ht="16.5" thickBot="1" x14ac:dyDescent="0.3">
      <c r="A276" s="61"/>
      <c r="B276" s="62"/>
      <c r="C276" s="63"/>
      <c r="D276" s="62" t="s">
        <v>447</v>
      </c>
      <c r="E276" s="64"/>
      <c r="F276" s="65"/>
      <c r="G276" s="66"/>
      <c r="H276" s="66"/>
      <c r="I276" s="67"/>
      <c r="J276" s="68">
        <f>J275*2</f>
        <v>0</v>
      </c>
      <c r="K276" s="69">
        <f>K275*2</f>
        <v>0</v>
      </c>
    </row>
    <row r="277" spans="1:11" ht="15.75" x14ac:dyDescent="0.25">
      <c r="A277" s="27"/>
      <c r="B277" s="28"/>
      <c r="C277" s="29"/>
      <c r="D277" s="28"/>
      <c r="E277" s="31"/>
      <c r="F277" s="32"/>
      <c r="G277" s="79"/>
      <c r="H277" s="79"/>
      <c r="I277" s="34"/>
      <c r="J277" s="35"/>
      <c r="K277" s="35"/>
    </row>
    <row r="278" spans="1:11" ht="16.5" thickBot="1" x14ac:dyDescent="0.3">
      <c r="A278" s="27"/>
      <c r="B278" s="28"/>
      <c r="C278" s="29"/>
      <c r="D278" s="28"/>
      <c r="G278" s="32"/>
      <c r="H278" s="33"/>
      <c r="I278" s="34"/>
      <c r="J278" s="35"/>
      <c r="K278" s="35"/>
    </row>
    <row r="279" spans="1:11" ht="19.5" thickBot="1" x14ac:dyDescent="0.35">
      <c r="A279" s="46" t="s">
        <v>179</v>
      </c>
      <c r="B279" s="36"/>
      <c r="C279" s="37"/>
      <c r="D279" s="47"/>
      <c r="E279" s="39"/>
      <c r="F279" s="40"/>
      <c r="G279" s="40"/>
      <c r="H279" s="41"/>
      <c r="I279" s="40"/>
      <c r="J279" s="42"/>
      <c r="K279" s="48"/>
    </row>
    <row r="280" spans="1:11" ht="105.75" thickBot="1" x14ac:dyDescent="0.3">
      <c r="A280" s="43" t="s">
        <v>9</v>
      </c>
      <c r="B280" s="43" t="s">
        <v>10</v>
      </c>
      <c r="C280" s="49" t="s">
        <v>80</v>
      </c>
      <c r="D280" s="43" t="s">
        <v>81</v>
      </c>
      <c r="E280" s="43" t="s">
        <v>11</v>
      </c>
      <c r="F280" s="43" t="s">
        <v>12</v>
      </c>
      <c r="G280" s="43" t="s">
        <v>13</v>
      </c>
      <c r="H280" s="43" t="s">
        <v>14</v>
      </c>
      <c r="I280" s="44" t="s">
        <v>82</v>
      </c>
      <c r="J280" s="45" t="s">
        <v>83</v>
      </c>
      <c r="K280" s="45" t="s">
        <v>84</v>
      </c>
    </row>
    <row r="281" spans="1:11" x14ac:dyDescent="0.25">
      <c r="A281" s="113" t="s">
        <v>1</v>
      </c>
      <c r="B281" s="114">
        <v>30</v>
      </c>
      <c r="C281" s="114" t="s">
        <v>104</v>
      </c>
      <c r="D281" s="115" t="s">
        <v>376</v>
      </c>
      <c r="E281" s="116"/>
      <c r="F281" s="116"/>
      <c r="G281" s="117">
        <v>0</v>
      </c>
      <c r="H281" s="117">
        <v>0</v>
      </c>
      <c r="I281" s="116"/>
      <c r="J281" s="118">
        <f>B281*G281</f>
        <v>0</v>
      </c>
      <c r="K281" s="118">
        <f>B281*H281</f>
        <v>0</v>
      </c>
    </row>
    <row r="282" spans="1:11" ht="36" x14ac:dyDescent="0.25">
      <c r="A282" s="119" t="s">
        <v>2</v>
      </c>
      <c r="B282" s="58">
        <v>200</v>
      </c>
      <c r="C282" s="58" t="s">
        <v>104</v>
      </c>
      <c r="D282" s="56" t="s">
        <v>377</v>
      </c>
      <c r="E282" s="112"/>
      <c r="F282" s="112"/>
      <c r="G282" s="117">
        <v>0</v>
      </c>
      <c r="H282" s="117">
        <v>0</v>
      </c>
      <c r="I282" s="112"/>
      <c r="J282" s="118">
        <f t="shared" ref="J282:J345" si="16">B282*G282</f>
        <v>0</v>
      </c>
      <c r="K282" s="118">
        <f t="shared" ref="K282:K345" si="17">B282*H282</f>
        <v>0</v>
      </c>
    </row>
    <row r="283" spans="1:11" ht="36" x14ac:dyDescent="0.25">
      <c r="A283" s="119" t="s">
        <v>3</v>
      </c>
      <c r="B283" s="58">
        <v>24</v>
      </c>
      <c r="C283" s="58" t="s">
        <v>104</v>
      </c>
      <c r="D283" s="56" t="s">
        <v>378</v>
      </c>
      <c r="E283" s="112"/>
      <c r="F283" s="112"/>
      <c r="G283" s="117">
        <v>0</v>
      </c>
      <c r="H283" s="117">
        <v>0</v>
      </c>
      <c r="I283" s="112"/>
      <c r="J283" s="118">
        <f t="shared" si="16"/>
        <v>0</v>
      </c>
      <c r="K283" s="118">
        <f t="shared" si="17"/>
        <v>0</v>
      </c>
    </row>
    <row r="284" spans="1:11" x14ac:dyDescent="0.25">
      <c r="A284" s="119" t="s">
        <v>4</v>
      </c>
      <c r="B284" s="58">
        <v>5</v>
      </c>
      <c r="C284" s="58" t="s">
        <v>104</v>
      </c>
      <c r="D284" s="56" t="s">
        <v>379</v>
      </c>
      <c r="E284" s="112"/>
      <c r="F284" s="112"/>
      <c r="G284" s="117">
        <v>0</v>
      </c>
      <c r="H284" s="117">
        <v>0</v>
      </c>
      <c r="I284" s="112"/>
      <c r="J284" s="118">
        <f t="shared" si="16"/>
        <v>0</v>
      </c>
      <c r="K284" s="118">
        <f t="shared" si="17"/>
        <v>0</v>
      </c>
    </row>
    <row r="285" spans="1:11" x14ac:dyDescent="0.25">
      <c r="A285" s="119" t="s">
        <v>5</v>
      </c>
      <c r="B285" s="58">
        <v>5</v>
      </c>
      <c r="C285" s="58" t="s">
        <v>104</v>
      </c>
      <c r="D285" s="56" t="s">
        <v>380</v>
      </c>
      <c r="E285" s="112"/>
      <c r="F285" s="112"/>
      <c r="G285" s="117">
        <v>0</v>
      </c>
      <c r="H285" s="117">
        <v>0</v>
      </c>
      <c r="I285" s="112"/>
      <c r="J285" s="118">
        <f t="shared" si="16"/>
        <v>0</v>
      </c>
      <c r="K285" s="118">
        <f t="shared" si="17"/>
        <v>0</v>
      </c>
    </row>
    <row r="286" spans="1:11" ht="48" x14ac:dyDescent="0.25">
      <c r="A286" s="119" t="s">
        <v>6</v>
      </c>
      <c r="B286" s="58">
        <v>350</v>
      </c>
      <c r="C286" s="58" t="s">
        <v>104</v>
      </c>
      <c r="D286" s="56" t="s">
        <v>381</v>
      </c>
      <c r="E286" s="112"/>
      <c r="F286" s="112"/>
      <c r="G286" s="117">
        <v>0</v>
      </c>
      <c r="H286" s="117">
        <v>0</v>
      </c>
      <c r="I286" s="112"/>
      <c r="J286" s="118">
        <f t="shared" si="16"/>
        <v>0</v>
      </c>
      <c r="K286" s="118">
        <f t="shared" si="17"/>
        <v>0</v>
      </c>
    </row>
    <row r="287" spans="1:11" ht="72" x14ac:dyDescent="0.25">
      <c r="A287" s="119" t="s">
        <v>7</v>
      </c>
      <c r="B287" s="58">
        <v>25</v>
      </c>
      <c r="C287" s="58" t="s">
        <v>104</v>
      </c>
      <c r="D287" s="56" t="s">
        <v>382</v>
      </c>
      <c r="E287" s="112"/>
      <c r="F287" s="112"/>
      <c r="G287" s="117">
        <v>0</v>
      </c>
      <c r="H287" s="117">
        <v>0</v>
      </c>
      <c r="I287" s="112"/>
      <c r="J287" s="118">
        <f t="shared" si="16"/>
        <v>0</v>
      </c>
      <c r="K287" s="118">
        <f t="shared" si="17"/>
        <v>0</v>
      </c>
    </row>
    <row r="288" spans="1:11" ht="204" x14ac:dyDescent="0.25">
      <c r="A288" s="119" t="s">
        <v>8</v>
      </c>
      <c r="B288" s="58">
        <v>10</v>
      </c>
      <c r="C288" s="58" t="s">
        <v>104</v>
      </c>
      <c r="D288" s="56" t="s">
        <v>383</v>
      </c>
      <c r="E288" s="112"/>
      <c r="F288" s="112"/>
      <c r="G288" s="117">
        <v>0</v>
      </c>
      <c r="H288" s="117">
        <v>0</v>
      </c>
      <c r="I288" s="112"/>
      <c r="J288" s="118">
        <f t="shared" si="16"/>
        <v>0</v>
      </c>
      <c r="K288" s="118">
        <f t="shared" si="17"/>
        <v>0</v>
      </c>
    </row>
    <row r="289" spans="1:11" ht="48" x14ac:dyDescent="0.25">
      <c r="A289" s="119" t="s">
        <v>15</v>
      </c>
      <c r="B289" s="58">
        <v>20</v>
      </c>
      <c r="C289" s="58" t="s">
        <v>104</v>
      </c>
      <c r="D289" s="56" t="s">
        <v>125</v>
      </c>
      <c r="E289" s="112"/>
      <c r="F289" s="112"/>
      <c r="G289" s="117">
        <v>0</v>
      </c>
      <c r="H289" s="117">
        <v>0</v>
      </c>
      <c r="I289" s="112"/>
      <c r="J289" s="118">
        <f t="shared" si="16"/>
        <v>0</v>
      </c>
      <c r="K289" s="118">
        <f t="shared" si="17"/>
        <v>0</v>
      </c>
    </row>
    <row r="290" spans="1:11" ht="168" x14ac:dyDescent="0.25">
      <c r="A290" s="119" t="s">
        <v>16</v>
      </c>
      <c r="B290" s="58">
        <v>1</v>
      </c>
      <c r="C290" s="58" t="s">
        <v>104</v>
      </c>
      <c r="D290" s="56" t="s">
        <v>126</v>
      </c>
      <c r="E290" s="112"/>
      <c r="F290" s="112"/>
      <c r="G290" s="117">
        <v>0</v>
      </c>
      <c r="H290" s="117">
        <v>0</v>
      </c>
      <c r="I290" s="112"/>
      <c r="J290" s="118">
        <f t="shared" si="16"/>
        <v>0</v>
      </c>
      <c r="K290" s="118">
        <f t="shared" si="17"/>
        <v>0</v>
      </c>
    </row>
    <row r="291" spans="1:11" ht="168" x14ac:dyDescent="0.25">
      <c r="A291" s="119" t="s">
        <v>17</v>
      </c>
      <c r="B291" s="58">
        <v>4</v>
      </c>
      <c r="C291" s="58" t="s">
        <v>104</v>
      </c>
      <c r="D291" s="56" t="s">
        <v>127</v>
      </c>
      <c r="E291" s="112"/>
      <c r="F291" s="112"/>
      <c r="G291" s="117">
        <v>0</v>
      </c>
      <c r="H291" s="117">
        <v>0</v>
      </c>
      <c r="I291" s="112"/>
      <c r="J291" s="118">
        <f t="shared" si="16"/>
        <v>0</v>
      </c>
      <c r="K291" s="118">
        <f t="shared" si="17"/>
        <v>0</v>
      </c>
    </row>
    <row r="292" spans="1:11" ht="168" x14ac:dyDescent="0.25">
      <c r="A292" s="119" t="s">
        <v>18</v>
      </c>
      <c r="B292" s="58">
        <v>2</v>
      </c>
      <c r="C292" s="58" t="s">
        <v>104</v>
      </c>
      <c r="D292" s="56" t="s">
        <v>128</v>
      </c>
      <c r="E292" s="112"/>
      <c r="F292" s="112"/>
      <c r="G292" s="117">
        <v>0</v>
      </c>
      <c r="H292" s="117">
        <v>0</v>
      </c>
      <c r="I292" s="112"/>
      <c r="J292" s="118">
        <f t="shared" si="16"/>
        <v>0</v>
      </c>
      <c r="K292" s="118">
        <f t="shared" si="17"/>
        <v>0</v>
      </c>
    </row>
    <row r="293" spans="1:11" ht="168" x14ac:dyDescent="0.25">
      <c r="A293" s="119" t="s">
        <v>19</v>
      </c>
      <c r="B293" s="58">
        <v>2</v>
      </c>
      <c r="C293" s="58" t="s">
        <v>104</v>
      </c>
      <c r="D293" s="56" t="s">
        <v>129</v>
      </c>
      <c r="E293" s="112"/>
      <c r="F293" s="112"/>
      <c r="G293" s="117">
        <v>0</v>
      </c>
      <c r="H293" s="117">
        <v>0</v>
      </c>
      <c r="I293" s="112"/>
      <c r="J293" s="118">
        <f t="shared" si="16"/>
        <v>0</v>
      </c>
      <c r="K293" s="118">
        <f t="shared" si="17"/>
        <v>0</v>
      </c>
    </row>
    <row r="294" spans="1:11" ht="156" x14ac:dyDescent="0.25">
      <c r="A294" s="119" t="s">
        <v>20</v>
      </c>
      <c r="B294" s="58">
        <v>2</v>
      </c>
      <c r="C294" s="58" t="s">
        <v>104</v>
      </c>
      <c r="D294" s="56" t="s">
        <v>384</v>
      </c>
      <c r="E294" s="112"/>
      <c r="F294" s="112"/>
      <c r="G294" s="117">
        <v>0</v>
      </c>
      <c r="H294" s="117">
        <v>0</v>
      </c>
      <c r="I294" s="112"/>
      <c r="J294" s="118">
        <f t="shared" si="16"/>
        <v>0</v>
      </c>
      <c r="K294" s="118">
        <f t="shared" si="17"/>
        <v>0</v>
      </c>
    </row>
    <row r="295" spans="1:11" ht="156" x14ac:dyDescent="0.25">
      <c r="A295" s="119" t="s">
        <v>21</v>
      </c>
      <c r="B295" s="58">
        <v>5</v>
      </c>
      <c r="C295" s="58" t="s">
        <v>104</v>
      </c>
      <c r="D295" s="56" t="s">
        <v>385</v>
      </c>
      <c r="E295" s="112"/>
      <c r="F295" s="112"/>
      <c r="G295" s="117">
        <v>0</v>
      </c>
      <c r="H295" s="117">
        <v>0</v>
      </c>
      <c r="I295" s="112"/>
      <c r="J295" s="118">
        <f t="shared" si="16"/>
        <v>0</v>
      </c>
      <c r="K295" s="118">
        <f t="shared" si="17"/>
        <v>0</v>
      </c>
    </row>
    <row r="296" spans="1:11" ht="168" x14ac:dyDescent="0.25">
      <c r="A296" s="119" t="s">
        <v>22</v>
      </c>
      <c r="B296" s="58">
        <v>2</v>
      </c>
      <c r="C296" s="58" t="s">
        <v>104</v>
      </c>
      <c r="D296" s="56" t="s">
        <v>130</v>
      </c>
      <c r="E296" s="112"/>
      <c r="F296" s="112"/>
      <c r="G296" s="117">
        <v>0</v>
      </c>
      <c r="H296" s="117">
        <v>0</v>
      </c>
      <c r="I296" s="112"/>
      <c r="J296" s="118">
        <f t="shared" si="16"/>
        <v>0</v>
      </c>
      <c r="K296" s="118">
        <f t="shared" si="17"/>
        <v>0</v>
      </c>
    </row>
    <row r="297" spans="1:11" ht="84" x14ac:dyDescent="0.25">
      <c r="A297" s="119" t="s">
        <v>23</v>
      </c>
      <c r="B297" s="58">
        <v>300</v>
      </c>
      <c r="C297" s="58" t="s">
        <v>104</v>
      </c>
      <c r="D297" s="56" t="s">
        <v>131</v>
      </c>
      <c r="E297" s="112"/>
      <c r="F297" s="112"/>
      <c r="G297" s="117">
        <v>0</v>
      </c>
      <c r="H297" s="117">
        <v>0</v>
      </c>
      <c r="I297" s="112"/>
      <c r="J297" s="118">
        <f t="shared" si="16"/>
        <v>0</v>
      </c>
      <c r="K297" s="118">
        <f t="shared" si="17"/>
        <v>0</v>
      </c>
    </row>
    <row r="298" spans="1:11" ht="36" x14ac:dyDescent="0.25">
      <c r="A298" s="119" t="s">
        <v>24</v>
      </c>
      <c r="B298" s="58">
        <v>15</v>
      </c>
      <c r="C298" s="58" t="s">
        <v>104</v>
      </c>
      <c r="D298" s="56" t="s">
        <v>386</v>
      </c>
      <c r="E298" s="112"/>
      <c r="F298" s="112"/>
      <c r="G298" s="117">
        <v>0</v>
      </c>
      <c r="H298" s="117">
        <v>0</v>
      </c>
      <c r="I298" s="112"/>
      <c r="J298" s="118">
        <f t="shared" si="16"/>
        <v>0</v>
      </c>
      <c r="K298" s="118">
        <f t="shared" si="17"/>
        <v>0</v>
      </c>
    </row>
    <row r="299" spans="1:11" ht="24" x14ac:dyDescent="0.25">
      <c r="A299" s="119" t="s">
        <v>25</v>
      </c>
      <c r="B299" s="58">
        <v>60</v>
      </c>
      <c r="C299" s="58" t="s">
        <v>104</v>
      </c>
      <c r="D299" s="56" t="s">
        <v>132</v>
      </c>
      <c r="E299" s="112"/>
      <c r="F299" s="112"/>
      <c r="G299" s="117">
        <v>0</v>
      </c>
      <c r="H299" s="117">
        <v>0</v>
      </c>
      <c r="I299" s="112"/>
      <c r="J299" s="118">
        <f t="shared" si="16"/>
        <v>0</v>
      </c>
      <c r="K299" s="118">
        <f t="shared" si="17"/>
        <v>0</v>
      </c>
    </row>
    <row r="300" spans="1:11" ht="24" x14ac:dyDescent="0.25">
      <c r="A300" s="119" t="s">
        <v>26</v>
      </c>
      <c r="B300" s="58">
        <v>60</v>
      </c>
      <c r="C300" s="58" t="s">
        <v>104</v>
      </c>
      <c r="D300" s="56" t="s">
        <v>133</v>
      </c>
      <c r="E300" s="112"/>
      <c r="F300" s="112"/>
      <c r="G300" s="117">
        <v>0</v>
      </c>
      <c r="H300" s="117">
        <v>0</v>
      </c>
      <c r="I300" s="112"/>
      <c r="J300" s="118">
        <f t="shared" si="16"/>
        <v>0</v>
      </c>
      <c r="K300" s="118">
        <f t="shared" si="17"/>
        <v>0</v>
      </c>
    </row>
    <row r="301" spans="1:11" ht="36" x14ac:dyDescent="0.25">
      <c r="A301" s="119" t="s">
        <v>27</v>
      </c>
      <c r="B301" s="58">
        <v>50</v>
      </c>
      <c r="C301" s="58" t="s">
        <v>104</v>
      </c>
      <c r="D301" s="56" t="s">
        <v>387</v>
      </c>
      <c r="E301" s="112"/>
      <c r="F301" s="112"/>
      <c r="G301" s="117">
        <v>0</v>
      </c>
      <c r="H301" s="117">
        <v>0</v>
      </c>
      <c r="I301" s="112"/>
      <c r="J301" s="118">
        <f t="shared" si="16"/>
        <v>0</v>
      </c>
      <c r="K301" s="118">
        <f t="shared" si="17"/>
        <v>0</v>
      </c>
    </row>
    <row r="302" spans="1:11" ht="24" x14ac:dyDescent="0.25">
      <c r="A302" s="119" t="s">
        <v>28</v>
      </c>
      <c r="B302" s="58">
        <v>11</v>
      </c>
      <c r="C302" s="58" t="s">
        <v>104</v>
      </c>
      <c r="D302" s="56" t="s">
        <v>388</v>
      </c>
      <c r="E302" s="112"/>
      <c r="F302" s="112"/>
      <c r="G302" s="117">
        <v>0</v>
      </c>
      <c r="H302" s="117">
        <v>0</v>
      </c>
      <c r="I302" s="112"/>
      <c r="J302" s="118">
        <f t="shared" si="16"/>
        <v>0</v>
      </c>
      <c r="K302" s="118">
        <f t="shared" si="17"/>
        <v>0</v>
      </c>
    </row>
    <row r="303" spans="1:11" ht="24" x14ac:dyDescent="0.25">
      <c r="A303" s="119" t="s">
        <v>29</v>
      </c>
      <c r="B303" s="58">
        <v>1</v>
      </c>
      <c r="C303" s="58" t="s">
        <v>104</v>
      </c>
      <c r="D303" s="56" t="s">
        <v>389</v>
      </c>
      <c r="E303" s="112"/>
      <c r="F303" s="112"/>
      <c r="G303" s="117">
        <v>0</v>
      </c>
      <c r="H303" s="117">
        <v>0</v>
      </c>
      <c r="I303" s="112"/>
      <c r="J303" s="118">
        <f t="shared" si="16"/>
        <v>0</v>
      </c>
      <c r="K303" s="118">
        <f t="shared" si="17"/>
        <v>0</v>
      </c>
    </row>
    <row r="304" spans="1:11" ht="120" x14ac:dyDescent="0.25">
      <c r="A304" s="119" t="s">
        <v>30</v>
      </c>
      <c r="B304" s="58">
        <v>6</v>
      </c>
      <c r="C304" s="58" t="s">
        <v>104</v>
      </c>
      <c r="D304" s="56" t="s">
        <v>134</v>
      </c>
      <c r="E304" s="112"/>
      <c r="F304" s="112"/>
      <c r="G304" s="117">
        <v>0</v>
      </c>
      <c r="H304" s="117">
        <v>0</v>
      </c>
      <c r="I304" s="112"/>
      <c r="J304" s="118">
        <f t="shared" si="16"/>
        <v>0</v>
      </c>
      <c r="K304" s="118">
        <f t="shared" si="17"/>
        <v>0</v>
      </c>
    </row>
    <row r="305" spans="1:11" ht="120" x14ac:dyDescent="0.25">
      <c r="A305" s="119" t="s">
        <v>31</v>
      </c>
      <c r="B305" s="58">
        <v>6</v>
      </c>
      <c r="C305" s="58" t="s">
        <v>104</v>
      </c>
      <c r="D305" s="56" t="s">
        <v>135</v>
      </c>
      <c r="E305" s="112"/>
      <c r="F305" s="112"/>
      <c r="G305" s="117">
        <v>0</v>
      </c>
      <c r="H305" s="117">
        <v>0</v>
      </c>
      <c r="I305" s="112"/>
      <c r="J305" s="118">
        <f t="shared" si="16"/>
        <v>0</v>
      </c>
      <c r="K305" s="118">
        <f t="shared" si="17"/>
        <v>0</v>
      </c>
    </row>
    <row r="306" spans="1:11" ht="120" x14ac:dyDescent="0.25">
      <c r="A306" s="119" t="s">
        <v>32</v>
      </c>
      <c r="B306" s="58">
        <v>6</v>
      </c>
      <c r="C306" s="58" t="s">
        <v>104</v>
      </c>
      <c r="D306" s="56" t="s">
        <v>136</v>
      </c>
      <c r="E306" s="112"/>
      <c r="F306" s="112"/>
      <c r="G306" s="117">
        <v>0</v>
      </c>
      <c r="H306" s="117">
        <v>0</v>
      </c>
      <c r="I306" s="112"/>
      <c r="J306" s="118">
        <f t="shared" si="16"/>
        <v>0</v>
      </c>
      <c r="K306" s="118">
        <f t="shared" si="17"/>
        <v>0</v>
      </c>
    </row>
    <row r="307" spans="1:11" ht="132" x14ac:dyDescent="0.25">
      <c r="A307" s="119" t="s">
        <v>33</v>
      </c>
      <c r="B307" s="58">
        <v>6</v>
      </c>
      <c r="C307" s="58" t="s">
        <v>104</v>
      </c>
      <c r="D307" s="56" t="s">
        <v>390</v>
      </c>
      <c r="E307" s="112"/>
      <c r="F307" s="112"/>
      <c r="G307" s="117">
        <v>0</v>
      </c>
      <c r="H307" s="117">
        <v>0</v>
      </c>
      <c r="I307" s="112"/>
      <c r="J307" s="118">
        <f t="shared" si="16"/>
        <v>0</v>
      </c>
      <c r="K307" s="118">
        <f t="shared" si="17"/>
        <v>0</v>
      </c>
    </row>
    <row r="308" spans="1:11" ht="168" x14ac:dyDescent="0.25">
      <c r="A308" s="119" t="s">
        <v>34</v>
      </c>
      <c r="B308" s="58">
        <v>2</v>
      </c>
      <c r="C308" s="58" t="s">
        <v>104</v>
      </c>
      <c r="D308" s="56" t="s">
        <v>391</v>
      </c>
      <c r="E308" s="112"/>
      <c r="F308" s="112"/>
      <c r="G308" s="117">
        <v>0</v>
      </c>
      <c r="H308" s="117">
        <v>0</v>
      </c>
      <c r="I308" s="112"/>
      <c r="J308" s="118">
        <f t="shared" si="16"/>
        <v>0</v>
      </c>
      <c r="K308" s="118">
        <f t="shared" si="17"/>
        <v>0</v>
      </c>
    </row>
    <row r="309" spans="1:11" ht="48" x14ac:dyDescent="0.25">
      <c r="A309" s="119" t="s">
        <v>35</v>
      </c>
      <c r="B309" s="58">
        <v>12</v>
      </c>
      <c r="C309" s="58" t="s">
        <v>104</v>
      </c>
      <c r="D309" s="56" t="s">
        <v>392</v>
      </c>
      <c r="E309" s="112"/>
      <c r="F309" s="112"/>
      <c r="G309" s="117">
        <v>0</v>
      </c>
      <c r="H309" s="117">
        <v>0</v>
      </c>
      <c r="I309" s="112"/>
      <c r="J309" s="118">
        <f t="shared" si="16"/>
        <v>0</v>
      </c>
      <c r="K309" s="118">
        <f t="shared" si="17"/>
        <v>0</v>
      </c>
    </row>
    <row r="310" spans="1:11" ht="36" x14ac:dyDescent="0.25">
      <c r="A310" s="119" t="s">
        <v>36</v>
      </c>
      <c r="B310" s="58">
        <v>50</v>
      </c>
      <c r="C310" s="58" t="s">
        <v>104</v>
      </c>
      <c r="D310" s="56" t="s">
        <v>393</v>
      </c>
      <c r="E310" s="112"/>
      <c r="F310" s="112"/>
      <c r="G310" s="117">
        <v>0</v>
      </c>
      <c r="H310" s="117">
        <v>0</v>
      </c>
      <c r="I310" s="112"/>
      <c r="J310" s="118">
        <f t="shared" si="16"/>
        <v>0</v>
      </c>
      <c r="K310" s="118">
        <f t="shared" si="17"/>
        <v>0</v>
      </c>
    </row>
    <row r="311" spans="1:11" ht="48" x14ac:dyDescent="0.25">
      <c r="A311" s="119" t="s">
        <v>37</v>
      </c>
      <c r="B311" s="58">
        <v>4</v>
      </c>
      <c r="C311" s="58" t="s">
        <v>104</v>
      </c>
      <c r="D311" s="56" t="s">
        <v>137</v>
      </c>
      <c r="E311" s="112"/>
      <c r="F311" s="112"/>
      <c r="G311" s="117">
        <v>0</v>
      </c>
      <c r="H311" s="117">
        <v>0</v>
      </c>
      <c r="I311" s="112"/>
      <c r="J311" s="118">
        <f t="shared" si="16"/>
        <v>0</v>
      </c>
      <c r="K311" s="118">
        <f t="shared" si="17"/>
        <v>0</v>
      </c>
    </row>
    <row r="312" spans="1:11" ht="60" x14ac:dyDescent="0.25">
      <c r="A312" s="119" t="s">
        <v>38</v>
      </c>
      <c r="B312" s="58">
        <v>300</v>
      </c>
      <c r="C312" s="58" t="s">
        <v>104</v>
      </c>
      <c r="D312" s="56" t="s">
        <v>394</v>
      </c>
      <c r="E312" s="112"/>
      <c r="F312" s="112"/>
      <c r="G312" s="117">
        <v>0</v>
      </c>
      <c r="H312" s="117">
        <v>0</v>
      </c>
      <c r="I312" s="112"/>
      <c r="J312" s="118">
        <f t="shared" si="16"/>
        <v>0</v>
      </c>
      <c r="K312" s="118">
        <f t="shared" si="17"/>
        <v>0</v>
      </c>
    </row>
    <row r="313" spans="1:11" ht="36" x14ac:dyDescent="0.25">
      <c r="A313" s="119" t="s">
        <v>39</v>
      </c>
      <c r="B313" s="58">
        <v>10</v>
      </c>
      <c r="C313" s="58" t="s">
        <v>104</v>
      </c>
      <c r="D313" s="56" t="s">
        <v>395</v>
      </c>
      <c r="E313" s="112"/>
      <c r="F313" s="112"/>
      <c r="G313" s="117">
        <v>0</v>
      </c>
      <c r="H313" s="117">
        <v>0</v>
      </c>
      <c r="I313" s="112"/>
      <c r="J313" s="118">
        <f t="shared" si="16"/>
        <v>0</v>
      </c>
      <c r="K313" s="118">
        <f t="shared" si="17"/>
        <v>0</v>
      </c>
    </row>
    <row r="314" spans="1:11" ht="36" x14ac:dyDescent="0.25">
      <c r="A314" s="119" t="s">
        <v>40</v>
      </c>
      <c r="B314" s="58">
        <v>10</v>
      </c>
      <c r="C314" s="58" t="s">
        <v>104</v>
      </c>
      <c r="D314" s="56" t="s">
        <v>396</v>
      </c>
      <c r="E314" s="112"/>
      <c r="F314" s="112"/>
      <c r="G314" s="117">
        <v>0</v>
      </c>
      <c r="H314" s="117">
        <v>0</v>
      </c>
      <c r="I314" s="112"/>
      <c r="J314" s="118">
        <f t="shared" si="16"/>
        <v>0</v>
      </c>
      <c r="K314" s="118">
        <f t="shared" si="17"/>
        <v>0</v>
      </c>
    </row>
    <row r="315" spans="1:11" ht="36" x14ac:dyDescent="0.25">
      <c r="A315" s="119" t="s">
        <v>41</v>
      </c>
      <c r="B315" s="58">
        <v>20</v>
      </c>
      <c r="C315" s="58" t="s">
        <v>104</v>
      </c>
      <c r="D315" s="56" t="s">
        <v>397</v>
      </c>
      <c r="E315" s="112"/>
      <c r="F315" s="112"/>
      <c r="G315" s="117">
        <v>0</v>
      </c>
      <c r="H315" s="117">
        <v>0</v>
      </c>
      <c r="I315" s="112"/>
      <c r="J315" s="118">
        <f t="shared" si="16"/>
        <v>0</v>
      </c>
      <c r="K315" s="118">
        <f t="shared" si="17"/>
        <v>0</v>
      </c>
    </row>
    <row r="316" spans="1:11" ht="84" x14ac:dyDescent="0.25">
      <c r="A316" s="119" t="s">
        <v>42</v>
      </c>
      <c r="B316" s="58">
        <v>40</v>
      </c>
      <c r="C316" s="58" t="s">
        <v>104</v>
      </c>
      <c r="D316" s="56" t="s">
        <v>398</v>
      </c>
      <c r="E316" s="112"/>
      <c r="F316" s="112"/>
      <c r="G316" s="117">
        <v>0</v>
      </c>
      <c r="H316" s="117">
        <v>0</v>
      </c>
      <c r="I316" s="112"/>
      <c r="J316" s="118">
        <f t="shared" si="16"/>
        <v>0</v>
      </c>
      <c r="K316" s="118">
        <f t="shared" si="17"/>
        <v>0</v>
      </c>
    </row>
    <row r="317" spans="1:11" ht="84" x14ac:dyDescent="0.25">
      <c r="A317" s="119" t="s">
        <v>43</v>
      </c>
      <c r="B317" s="58">
        <v>140</v>
      </c>
      <c r="C317" s="58" t="s">
        <v>104</v>
      </c>
      <c r="D317" s="56" t="s">
        <v>399</v>
      </c>
      <c r="E317" s="112"/>
      <c r="F317" s="112"/>
      <c r="G317" s="117">
        <v>0</v>
      </c>
      <c r="H317" s="117">
        <v>0</v>
      </c>
      <c r="I317" s="112"/>
      <c r="J317" s="118">
        <f t="shared" si="16"/>
        <v>0</v>
      </c>
      <c r="K317" s="118">
        <f t="shared" si="17"/>
        <v>0</v>
      </c>
    </row>
    <row r="318" spans="1:11" ht="84" x14ac:dyDescent="0.25">
      <c r="A318" s="119" t="s">
        <v>44</v>
      </c>
      <c r="B318" s="58">
        <v>50</v>
      </c>
      <c r="C318" s="58" t="s">
        <v>104</v>
      </c>
      <c r="D318" s="56" t="s">
        <v>400</v>
      </c>
      <c r="E318" s="112"/>
      <c r="F318" s="112"/>
      <c r="G318" s="117">
        <v>0</v>
      </c>
      <c r="H318" s="117">
        <v>0</v>
      </c>
      <c r="I318" s="112"/>
      <c r="J318" s="118">
        <f t="shared" si="16"/>
        <v>0</v>
      </c>
      <c r="K318" s="118">
        <f t="shared" si="17"/>
        <v>0</v>
      </c>
    </row>
    <row r="319" spans="1:11" ht="84" x14ac:dyDescent="0.25">
      <c r="A319" s="119" t="s">
        <v>45</v>
      </c>
      <c r="B319" s="58">
        <v>20</v>
      </c>
      <c r="C319" s="58" t="s">
        <v>104</v>
      </c>
      <c r="D319" s="56" t="s">
        <v>401</v>
      </c>
      <c r="E319" s="112"/>
      <c r="F319" s="112"/>
      <c r="G319" s="117">
        <v>0</v>
      </c>
      <c r="H319" s="117">
        <v>0</v>
      </c>
      <c r="I319" s="112"/>
      <c r="J319" s="118">
        <f t="shared" si="16"/>
        <v>0</v>
      </c>
      <c r="K319" s="118">
        <f t="shared" si="17"/>
        <v>0</v>
      </c>
    </row>
    <row r="320" spans="1:11" ht="84" x14ac:dyDescent="0.25">
      <c r="A320" s="119" t="s">
        <v>46</v>
      </c>
      <c r="B320" s="58">
        <v>10</v>
      </c>
      <c r="C320" s="58" t="s">
        <v>104</v>
      </c>
      <c r="D320" s="56" t="s">
        <v>402</v>
      </c>
      <c r="E320" s="112"/>
      <c r="F320" s="112"/>
      <c r="G320" s="117">
        <v>0</v>
      </c>
      <c r="H320" s="117">
        <v>0</v>
      </c>
      <c r="I320" s="112"/>
      <c r="J320" s="118">
        <f t="shared" si="16"/>
        <v>0</v>
      </c>
      <c r="K320" s="118">
        <f t="shared" si="17"/>
        <v>0</v>
      </c>
    </row>
    <row r="321" spans="1:11" ht="36" x14ac:dyDescent="0.25">
      <c r="A321" s="119" t="s">
        <v>47</v>
      </c>
      <c r="B321" s="58">
        <v>20</v>
      </c>
      <c r="C321" s="58" t="s">
        <v>104</v>
      </c>
      <c r="D321" s="56" t="s">
        <v>138</v>
      </c>
      <c r="E321" s="112"/>
      <c r="F321" s="112"/>
      <c r="G321" s="117">
        <v>0</v>
      </c>
      <c r="H321" s="117">
        <v>0</v>
      </c>
      <c r="I321" s="112"/>
      <c r="J321" s="118">
        <f t="shared" si="16"/>
        <v>0</v>
      </c>
      <c r="K321" s="118">
        <f t="shared" si="17"/>
        <v>0</v>
      </c>
    </row>
    <row r="322" spans="1:11" ht="132" x14ac:dyDescent="0.25">
      <c r="A322" s="119" t="s">
        <v>48</v>
      </c>
      <c r="B322" s="58">
        <v>60</v>
      </c>
      <c r="C322" s="58" t="s">
        <v>104</v>
      </c>
      <c r="D322" s="56" t="s">
        <v>403</v>
      </c>
      <c r="E322" s="112"/>
      <c r="F322" s="112"/>
      <c r="G322" s="117">
        <v>0</v>
      </c>
      <c r="H322" s="117">
        <v>0</v>
      </c>
      <c r="I322" s="112"/>
      <c r="J322" s="118">
        <f t="shared" si="16"/>
        <v>0</v>
      </c>
      <c r="K322" s="118">
        <f t="shared" si="17"/>
        <v>0</v>
      </c>
    </row>
    <row r="323" spans="1:11" ht="132" x14ac:dyDescent="0.25">
      <c r="A323" s="119" t="s">
        <v>49</v>
      </c>
      <c r="B323" s="58">
        <v>60</v>
      </c>
      <c r="C323" s="58" t="s">
        <v>104</v>
      </c>
      <c r="D323" s="56" t="s">
        <v>404</v>
      </c>
      <c r="E323" s="112"/>
      <c r="F323" s="112"/>
      <c r="G323" s="117">
        <v>0</v>
      </c>
      <c r="H323" s="117">
        <v>0</v>
      </c>
      <c r="I323" s="112"/>
      <c r="J323" s="118">
        <f t="shared" si="16"/>
        <v>0</v>
      </c>
      <c r="K323" s="118">
        <f t="shared" si="17"/>
        <v>0</v>
      </c>
    </row>
    <row r="324" spans="1:11" ht="132" x14ac:dyDescent="0.25">
      <c r="A324" s="119" t="s">
        <v>50</v>
      </c>
      <c r="B324" s="58">
        <v>60</v>
      </c>
      <c r="C324" s="58" t="s">
        <v>104</v>
      </c>
      <c r="D324" s="56" t="s">
        <v>405</v>
      </c>
      <c r="E324" s="112"/>
      <c r="F324" s="112"/>
      <c r="G324" s="117">
        <v>0</v>
      </c>
      <c r="H324" s="117">
        <v>0</v>
      </c>
      <c r="I324" s="112"/>
      <c r="J324" s="118">
        <f t="shared" si="16"/>
        <v>0</v>
      </c>
      <c r="K324" s="118">
        <f t="shared" si="17"/>
        <v>0</v>
      </c>
    </row>
    <row r="325" spans="1:11" ht="132" x14ac:dyDescent="0.25">
      <c r="A325" s="119" t="s">
        <v>51</v>
      </c>
      <c r="B325" s="58">
        <v>60</v>
      </c>
      <c r="C325" s="58" t="s">
        <v>104</v>
      </c>
      <c r="D325" s="56" t="s">
        <v>406</v>
      </c>
      <c r="E325" s="112"/>
      <c r="F325" s="112"/>
      <c r="G325" s="117">
        <v>0</v>
      </c>
      <c r="H325" s="117">
        <v>0</v>
      </c>
      <c r="I325" s="112"/>
      <c r="J325" s="118">
        <f t="shared" si="16"/>
        <v>0</v>
      </c>
      <c r="K325" s="118">
        <f t="shared" si="17"/>
        <v>0</v>
      </c>
    </row>
    <row r="326" spans="1:11" ht="24" x14ac:dyDescent="0.25">
      <c r="A326" s="119" t="s">
        <v>52</v>
      </c>
      <c r="B326" s="58">
        <v>100</v>
      </c>
      <c r="C326" s="58" t="s">
        <v>124</v>
      </c>
      <c r="D326" s="56" t="s">
        <v>143</v>
      </c>
      <c r="E326" s="112"/>
      <c r="F326" s="112"/>
      <c r="G326" s="117">
        <v>0</v>
      </c>
      <c r="H326" s="117">
        <v>0</v>
      </c>
      <c r="I326" s="112"/>
      <c r="J326" s="118">
        <f t="shared" si="16"/>
        <v>0</v>
      </c>
      <c r="K326" s="118">
        <f t="shared" si="17"/>
        <v>0</v>
      </c>
    </row>
    <row r="327" spans="1:11" x14ac:dyDescent="0.25">
      <c r="A327" s="119" t="s">
        <v>53</v>
      </c>
      <c r="B327" s="58">
        <v>5</v>
      </c>
      <c r="C327" s="58" t="s">
        <v>104</v>
      </c>
      <c r="D327" s="56" t="s">
        <v>407</v>
      </c>
      <c r="E327" s="112"/>
      <c r="F327" s="112"/>
      <c r="G327" s="117">
        <v>0</v>
      </c>
      <c r="H327" s="117">
        <v>0</v>
      </c>
      <c r="I327" s="112"/>
      <c r="J327" s="118">
        <f t="shared" si="16"/>
        <v>0</v>
      </c>
      <c r="K327" s="118">
        <f t="shared" si="17"/>
        <v>0</v>
      </c>
    </row>
    <row r="328" spans="1:11" ht="96" x14ac:dyDescent="0.25">
      <c r="A328" s="119" t="s">
        <v>54</v>
      </c>
      <c r="B328" s="58">
        <v>810</v>
      </c>
      <c r="C328" s="58" t="s">
        <v>104</v>
      </c>
      <c r="D328" s="56" t="s">
        <v>144</v>
      </c>
      <c r="E328" s="112"/>
      <c r="F328" s="112"/>
      <c r="G328" s="117">
        <v>0</v>
      </c>
      <c r="H328" s="117">
        <v>0</v>
      </c>
      <c r="I328" s="112"/>
      <c r="J328" s="118">
        <f t="shared" si="16"/>
        <v>0</v>
      </c>
      <c r="K328" s="118">
        <f t="shared" si="17"/>
        <v>0</v>
      </c>
    </row>
    <row r="329" spans="1:11" ht="36" x14ac:dyDescent="0.25">
      <c r="A329" s="119" t="s">
        <v>55</v>
      </c>
      <c r="B329" s="58">
        <v>1000</v>
      </c>
      <c r="C329" s="58" t="s">
        <v>104</v>
      </c>
      <c r="D329" s="56" t="s">
        <v>408</v>
      </c>
      <c r="E329" s="112"/>
      <c r="F329" s="112"/>
      <c r="G329" s="117">
        <v>0</v>
      </c>
      <c r="H329" s="117">
        <v>0</v>
      </c>
      <c r="I329" s="112"/>
      <c r="J329" s="118">
        <f t="shared" si="16"/>
        <v>0</v>
      </c>
      <c r="K329" s="118">
        <f t="shared" si="17"/>
        <v>0</v>
      </c>
    </row>
    <row r="330" spans="1:11" ht="48" x14ac:dyDescent="0.25">
      <c r="A330" s="119" t="s">
        <v>56</v>
      </c>
      <c r="B330" s="58">
        <v>1000</v>
      </c>
      <c r="C330" s="58" t="s">
        <v>104</v>
      </c>
      <c r="D330" s="56" t="s">
        <v>145</v>
      </c>
      <c r="E330" s="112"/>
      <c r="F330" s="112"/>
      <c r="G330" s="117">
        <v>0</v>
      </c>
      <c r="H330" s="117">
        <v>0</v>
      </c>
      <c r="I330" s="112"/>
      <c r="J330" s="118">
        <f t="shared" si="16"/>
        <v>0</v>
      </c>
      <c r="K330" s="118">
        <f t="shared" si="17"/>
        <v>0</v>
      </c>
    </row>
    <row r="331" spans="1:11" ht="24" x14ac:dyDescent="0.25">
      <c r="A331" s="119" t="s">
        <v>57</v>
      </c>
      <c r="B331" s="58">
        <v>100</v>
      </c>
      <c r="C331" s="58" t="s">
        <v>104</v>
      </c>
      <c r="D331" s="56" t="s">
        <v>409</v>
      </c>
      <c r="E331" s="112"/>
      <c r="F331" s="112"/>
      <c r="G331" s="117">
        <v>0</v>
      </c>
      <c r="H331" s="117">
        <v>0</v>
      </c>
      <c r="I331" s="112"/>
      <c r="J331" s="118">
        <f t="shared" si="16"/>
        <v>0</v>
      </c>
      <c r="K331" s="118">
        <f t="shared" si="17"/>
        <v>0</v>
      </c>
    </row>
    <row r="332" spans="1:11" ht="48" x14ac:dyDescent="0.25">
      <c r="A332" s="119" t="s">
        <v>58</v>
      </c>
      <c r="B332" s="58">
        <v>100</v>
      </c>
      <c r="C332" s="58" t="s">
        <v>104</v>
      </c>
      <c r="D332" s="56" t="s">
        <v>410</v>
      </c>
      <c r="E332" s="112"/>
      <c r="F332" s="112"/>
      <c r="G332" s="117">
        <v>0</v>
      </c>
      <c r="H332" s="117">
        <v>0</v>
      </c>
      <c r="I332" s="112"/>
      <c r="J332" s="118">
        <f t="shared" si="16"/>
        <v>0</v>
      </c>
      <c r="K332" s="118">
        <f t="shared" si="17"/>
        <v>0</v>
      </c>
    </row>
    <row r="333" spans="1:11" ht="96" x14ac:dyDescent="0.25">
      <c r="A333" s="119" t="s">
        <v>59</v>
      </c>
      <c r="B333" s="58">
        <v>270</v>
      </c>
      <c r="C333" s="58" t="s">
        <v>104</v>
      </c>
      <c r="D333" s="56" t="s">
        <v>411</v>
      </c>
      <c r="E333" s="112"/>
      <c r="F333" s="112"/>
      <c r="G333" s="117">
        <v>0</v>
      </c>
      <c r="H333" s="117">
        <v>0</v>
      </c>
      <c r="I333" s="112"/>
      <c r="J333" s="118">
        <f t="shared" si="16"/>
        <v>0</v>
      </c>
      <c r="K333" s="118">
        <f t="shared" si="17"/>
        <v>0</v>
      </c>
    </row>
    <row r="334" spans="1:11" ht="84" x14ac:dyDescent="0.25">
      <c r="A334" s="119" t="s">
        <v>60</v>
      </c>
      <c r="B334" s="58">
        <v>30</v>
      </c>
      <c r="C334" s="58" t="s">
        <v>104</v>
      </c>
      <c r="D334" s="56" t="s">
        <v>146</v>
      </c>
      <c r="E334" s="112"/>
      <c r="F334" s="112"/>
      <c r="G334" s="117">
        <v>0</v>
      </c>
      <c r="H334" s="117">
        <v>0</v>
      </c>
      <c r="I334" s="112"/>
      <c r="J334" s="118">
        <f t="shared" si="16"/>
        <v>0</v>
      </c>
      <c r="K334" s="118">
        <f t="shared" si="17"/>
        <v>0</v>
      </c>
    </row>
    <row r="335" spans="1:11" ht="72" x14ac:dyDescent="0.25">
      <c r="A335" s="119" t="s">
        <v>61</v>
      </c>
      <c r="B335" s="58">
        <v>39</v>
      </c>
      <c r="C335" s="58" t="s">
        <v>104</v>
      </c>
      <c r="D335" s="56" t="s">
        <v>147</v>
      </c>
      <c r="E335" s="112"/>
      <c r="F335" s="112"/>
      <c r="G335" s="117">
        <v>0</v>
      </c>
      <c r="H335" s="117">
        <v>0</v>
      </c>
      <c r="I335" s="112"/>
      <c r="J335" s="118">
        <f t="shared" si="16"/>
        <v>0</v>
      </c>
      <c r="K335" s="118">
        <f t="shared" si="17"/>
        <v>0</v>
      </c>
    </row>
    <row r="336" spans="1:11" ht="60" x14ac:dyDescent="0.25">
      <c r="A336" s="119" t="s">
        <v>62</v>
      </c>
      <c r="B336" s="58">
        <v>6</v>
      </c>
      <c r="C336" s="58" t="s">
        <v>104</v>
      </c>
      <c r="D336" s="56" t="s">
        <v>412</v>
      </c>
      <c r="E336" s="112"/>
      <c r="F336" s="112"/>
      <c r="G336" s="117">
        <v>0</v>
      </c>
      <c r="H336" s="117">
        <v>0</v>
      </c>
      <c r="I336" s="112"/>
      <c r="J336" s="118">
        <f t="shared" si="16"/>
        <v>0</v>
      </c>
      <c r="K336" s="118">
        <f t="shared" si="17"/>
        <v>0</v>
      </c>
    </row>
    <row r="337" spans="1:11" ht="48" x14ac:dyDescent="0.25">
      <c r="A337" s="119" t="s">
        <v>63</v>
      </c>
      <c r="B337" s="58">
        <v>159</v>
      </c>
      <c r="C337" s="58" t="s">
        <v>104</v>
      </c>
      <c r="D337" s="56" t="s">
        <v>148</v>
      </c>
      <c r="E337" s="112"/>
      <c r="F337" s="112"/>
      <c r="G337" s="117">
        <v>0</v>
      </c>
      <c r="H337" s="117">
        <v>0</v>
      </c>
      <c r="I337" s="112"/>
      <c r="J337" s="118">
        <f t="shared" si="16"/>
        <v>0</v>
      </c>
      <c r="K337" s="118">
        <f t="shared" si="17"/>
        <v>0</v>
      </c>
    </row>
    <row r="338" spans="1:11" ht="24" x14ac:dyDescent="0.25">
      <c r="A338" s="119" t="s">
        <v>64</v>
      </c>
      <c r="B338" s="58">
        <v>16</v>
      </c>
      <c r="C338" s="58" t="s">
        <v>104</v>
      </c>
      <c r="D338" s="56" t="s">
        <v>149</v>
      </c>
      <c r="E338" s="112"/>
      <c r="F338" s="112"/>
      <c r="G338" s="117">
        <v>0</v>
      </c>
      <c r="H338" s="117">
        <v>0</v>
      </c>
      <c r="I338" s="112"/>
      <c r="J338" s="118">
        <f t="shared" si="16"/>
        <v>0</v>
      </c>
      <c r="K338" s="118">
        <f t="shared" si="17"/>
        <v>0</v>
      </c>
    </row>
    <row r="339" spans="1:11" ht="84" x14ac:dyDescent="0.25">
      <c r="A339" s="119" t="s">
        <v>65</v>
      </c>
      <c r="B339" s="58">
        <v>380</v>
      </c>
      <c r="C339" s="58" t="s">
        <v>104</v>
      </c>
      <c r="D339" s="56" t="s">
        <v>150</v>
      </c>
      <c r="E339" s="112"/>
      <c r="F339" s="112"/>
      <c r="G339" s="117">
        <v>0</v>
      </c>
      <c r="H339" s="117">
        <v>0</v>
      </c>
      <c r="I339" s="112"/>
      <c r="J339" s="118">
        <f t="shared" si="16"/>
        <v>0</v>
      </c>
      <c r="K339" s="118">
        <f t="shared" si="17"/>
        <v>0</v>
      </c>
    </row>
    <row r="340" spans="1:11" ht="156" x14ac:dyDescent="0.25">
      <c r="A340" s="119" t="s">
        <v>66</v>
      </c>
      <c r="B340" s="58">
        <v>4</v>
      </c>
      <c r="C340" s="58" t="s">
        <v>124</v>
      </c>
      <c r="D340" s="56" t="s">
        <v>413</v>
      </c>
      <c r="E340" s="112"/>
      <c r="F340" s="112"/>
      <c r="G340" s="117">
        <v>0</v>
      </c>
      <c r="H340" s="117">
        <v>0</v>
      </c>
      <c r="I340" s="112"/>
      <c r="J340" s="118">
        <f t="shared" si="16"/>
        <v>0</v>
      </c>
      <c r="K340" s="118">
        <f t="shared" si="17"/>
        <v>0</v>
      </c>
    </row>
    <row r="341" spans="1:11" ht="48" x14ac:dyDescent="0.25">
      <c r="A341" s="119" t="s">
        <v>67</v>
      </c>
      <c r="B341" s="58">
        <v>60</v>
      </c>
      <c r="C341" s="58" t="s">
        <v>104</v>
      </c>
      <c r="D341" s="56" t="s">
        <v>414</v>
      </c>
      <c r="E341" s="112"/>
      <c r="F341" s="112"/>
      <c r="G341" s="117">
        <v>0</v>
      </c>
      <c r="H341" s="117">
        <v>0</v>
      </c>
      <c r="I341" s="112"/>
      <c r="J341" s="118">
        <f t="shared" si="16"/>
        <v>0</v>
      </c>
      <c r="K341" s="118">
        <f t="shared" si="17"/>
        <v>0</v>
      </c>
    </row>
    <row r="342" spans="1:11" ht="156" x14ac:dyDescent="0.25">
      <c r="A342" s="119" t="s">
        <v>68</v>
      </c>
      <c r="B342" s="58">
        <v>900</v>
      </c>
      <c r="C342" s="58" t="s">
        <v>104</v>
      </c>
      <c r="D342" s="56" t="s">
        <v>415</v>
      </c>
      <c r="E342" s="112"/>
      <c r="F342" s="112"/>
      <c r="G342" s="117">
        <v>0</v>
      </c>
      <c r="H342" s="117">
        <v>0</v>
      </c>
      <c r="I342" s="112"/>
      <c r="J342" s="118">
        <f t="shared" si="16"/>
        <v>0</v>
      </c>
      <c r="K342" s="118">
        <f t="shared" si="17"/>
        <v>0</v>
      </c>
    </row>
    <row r="343" spans="1:11" ht="156" x14ac:dyDescent="0.25">
      <c r="A343" s="119" t="s">
        <v>69</v>
      </c>
      <c r="B343" s="58">
        <v>600</v>
      </c>
      <c r="C343" s="58" t="s">
        <v>104</v>
      </c>
      <c r="D343" s="56" t="s">
        <v>416</v>
      </c>
      <c r="E343" s="112"/>
      <c r="F343" s="112"/>
      <c r="G343" s="117">
        <v>0</v>
      </c>
      <c r="H343" s="117">
        <v>0</v>
      </c>
      <c r="I343" s="112"/>
      <c r="J343" s="118">
        <f t="shared" si="16"/>
        <v>0</v>
      </c>
      <c r="K343" s="118">
        <f t="shared" si="17"/>
        <v>0</v>
      </c>
    </row>
    <row r="344" spans="1:11" ht="156" x14ac:dyDescent="0.25">
      <c r="A344" s="119" t="s">
        <v>70</v>
      </c>
      <c r="B344" s="58">
        <v>400</v>
      </c>
      <c r="C344" s="58" t="s">
        <v>104</v>
      </c>
      <c r="D344" s="56" t="s">
        <v>417</v>
      </c>
      <c r="E344" s="112"/>
      <c r="F344" s="112"/>
      <c r="G344" s="117">
        <v>0</v>
      </c>
      <c r="H344" s="117">
        <v>0</v>
      </c>
      <c r="I344" s="112"/>
      <c r="J344" s="118">
        <f t="shared" si="16"/>
        <v>0</v>
      </c>
      <c r="K344" s="118">
        <f t="shared" si="17"/>
        <v>0</v>
      </c>
    </row>
    <row r="345" spans="1:11" ht="156" x14ac:dyDescent="0.25">
      <c r="A345" s="119" t="s">
        <v>71</v>
      </c>
      <c r="B345" s="58">
        <v>400</v>
      </c>
      <c r="C345" s="58" t="s">
        <v>104</v>
      </c>
      <c r="D345" s="56" t="s">
        <v>418</v>
      </c>
      <c r="E345" s="112"/>
      <c r="F345" s="112"/>
      <c r="G345" s="117">
        <v>0</v>
      </c>
      <c r="H345" s="117">
        <v>0</v>
      </c>
      <c r="I345" s="112"/>
      <c r="J345" s="118">
        <f t="shared" si="16"/>
        <v>0</v>
      </c>
      <c r="K345" s="118">
        <f t="shared" si="17"/>
        <v>0</v>
      </c>
    </row>
    <row r="346" spans="1:11" ht="96" x14ac:dyDescent="0.25">
      <c r="A346" s="119" t="s">
        <v>72</v>
      </c>
      <c r="B346" s="58">
        <v>2</v>
      </c>
      <c r="C346" s="58" t="s">
        <v>104</v>
      </c>
      <c r="D346" s="56" t="s">
        <v>419</v>
      </c>
      <c r="E346" s="112"/>
      <c r="F346" s="112"/>
      <c r="G346" s="117">
        <v>0</v>
      </c>
      <c r="H346" s="117">
        <v>0</v>
      </c>
      <c r="I346" s="112"/>
      <c r="J346" s="118">
        <f t="shared" ref="J346:J358" si="18">B346*G346</f>
        <v>0</v>
      </c>
      <c r="K346" s="118">
        <f t="shared" ref="K346:K358" si="19">B346*H346</f>
        <v>0</v>
      </c>
    </row>
    <row r="347" spans="1:11" ht="96" x14ac:dyDescent="0.25">
      <c r="A347" s="119" t="s">
        <v>73</v>
      </c>
      <c r="B347" s="58">
        <v>5</v>
      </c>
      <c r="C347" s="58" t="s">
        <v>104</v>
      </c>
      <c r="D347" s="56" t="s">
        <v>420</v>
      </c>
      <c r="E347" s="112"/>
      <c r="F347" s="112"/>
      <c r="G347" s="117">
        <v>0</v>
      </c>
      <c r="H347" s="117">
        <v>0</v>
      </c>
      <c r="I347" s="112"/>
      <c r="J347" s="118">
        <f t="shared" si="18"/>
        <v>0</v>
      </c>
      <c r="K347" s="118">
        <f t="shared" si="19"/>
        <v>0</v>
      </c>
    </row>
    <row r="348" spans="1:11" x14ac:dyDescent="0.25">
      <c r="A348" s="119" t="s">
        <v>74</v>
      </c>
      <c r="B348" s="58">
        <v>3000</v>
      </c>
      <c r="C348" s="58" t="s">
        <v>104</v>
      </c>
      <c r="D348" s="56" t="s">
        <v>421</v>
      </c>
      <c r="E348" s="112"/>
      <c r="F348" s="112"/>
      <c r="G348" s="117">
        <v>0</v>
      </c>
      <c r="H348" s="117">
        <v>0</v>
      </c>
      <c r="I348" s="112"/>
      <c r="J348" s="118">
        <f t="shared" si="18"/>
        <v>0</v>
      </c>
      <c r="K348" s="118">
        <f t="shared" si="19"/>
        <v>0</v>
      </c>
    </row>
    <row r="349" spans="1:11" x14ac:dyDescent="0.25">
      <c r="A349" s="119" t="s">
        <v>75</v>
      </c>
      <c r="B349" s="58">
        <v>5400</v>
      </c>
      <c r="C349" s="58" t="s">
        <v>104</v>
      </c>
      <c r="D349" s="56" t="s">
        <v>422</v>
      </c>
      <c r="E349" s="112"/>
      <c r="F349" s="112"/>
      <c r="G349" s="117">
        <v>0</v>
      </c>
      <c r="H349" s="117">
        <v>0</v>
      </c>
      <c r="I349" s="112"/>
      <c r="J349" s="118">
        <f t="shared" si="18"/>
        <v>0</v>
      </c>
      <c r="K349" s="118">
        <f t="shared" si="19"/>
        <v>0</v>
      </c>
    </row>
    <row r="350" spans="1:11" x14ac:dyDescent="0.25">
      <c r="A350" s="119" t="s">
        <v>76</v>
      </c>
      <c r="B350" s="58">
        <v>500</v>
      </c>
      <c r="C350" s="58" t="s">
        <v>104</v>
      </c>
      <c r="D350" s="56" t="s">
        <v>423</v>
      </c>
      <c r="E350" s="112"/>
      <c r="F350" s="112"/>
      <c r="G350" s="117">
        <v>0</v>
      </c>
      <c r="H350" s="117">
        <v>0</v>
      </c>
      <c r="I350" s="112"/>
      <c r="J350" s="118">
        <f t="shared" si="18"/>
        <v>0</v>
      </c>
      <c r="K350" s="118">
        <f t="shared" si="19"/>
        <v>0</v>
      </c>
    </row>
    <row r="351" spans="1:11" ht="36" x14ac:dyDescent="0.25">
      <c r="A351" s="119" t="s">
        <v>77</v>
      </c>
      <c r="B351" s="58">
        <v>325</v>
      </c>
      <c r="C351" s="58" t="s">
        <v>104</v>
      </c>
      <c r="D351" s="56" t="s">
        <v>424</v>
      </c>
      <c r="E351" s="112"/>
      <c r="F351" s="112"/>
      <c r="G351" s="117">
        <v>0</v>
      </c>
      <c r="H351" s="117">
        <v>0</v>
      </c>
      <c r="I351" s="112"/>
      <c r="J351" s="118">
        <f t="shared" si="18"/>
        <v>0</v>
      </c>
      <c r="K351" s="118">
        <f t="shared" si="19"/>
        <v>0</v>
      </c>
    </row>
    <row r="352" spans="1:11" x14ac:dyDescent="0.25">
      <c r="A352" s="119" t="s">
        <v>78</v>
      </c>
      <c r="B352" s="58">
        <v>2</v>
      </c>
      <c r="C352" s="58" t="s">
        <v>124</v>
      </c>
      <c r="D352" s="56" t="s">
        <v>425</v>
      </c>
      <c r="E352" s="112"/>
      <c r="F352" s="112"/>
      <c r="G352" s="117">
        <v>0</v>
      </c>
      <c r="H352" s="117">
        <v>0</v>
      </c>
      <c r="I352" s="112"/>
      <c r="J352" s="118">
        <f t="shared" si="18"/>
        <v>0</v>
      </c>
      <c r="K352" s="118">
        <f t="shared" si="19"/>
        <v>0</v>
      </c>
    </row>
    <row r="353" spans="1:11" x14ac:dyDescent="0.25">
      <c r="A353" s="119" t="s">
        <v>85</v>
      </c>
      <c r="B353" s="58">
        <v>1</v>
      </c>
      <c r="C353" s="58" t="s">
        <v>104</v>
      </c>
      <c r="D353" s="56" t="s">
        <v>426</v>
      </c>
      <c r="E353" s="112"/>
      <c r="F353" s="112"/>
      <c r="G353" s="117">
        <v>0</v>
      </c>
      <c r="H353" s="117">
        <v>0</v>
      </c>
      <c r="I353" s="112"/>
      <c r="J353" s="118">
        <f t="shared" si="18"/>
        <v>0</v>
      </c>
      <c r="K353" s="118">
        <f t="shared" si="19"/>
        <v>0</v>
      </c>
    </row>
    <row r="354" spans="1:11" ht="24" x14ac:dyDescent="0.25">
      <c r="A354" s="119" t="s">
        <v>86</v>
      </c>
      <c r="B354" s="58">
        <v>5</v>
      </c>
      <c r="C354" s="58" t="s">
        <v>124</v>
      </c>
      <c r="D354" s="56" t="s">
        <v>427</v>
      </c>
      <c r="E354" s="112"/>
      <c r="F354" s="112"/>
      <c r="G354" s="117">
        <v>0</v>
      </c>
      <c r="H354" s="117">
        <v>0</v>
      </c>
      <c r="I354" s="112"/>
      <c r="J354" s="118">
        <f t="shared" si="18"/>
        <v>0</v>
      </c>
      <c r="K354" s="118">
        <f t="shared" si="19"/>
        <v>0</v>
      </c>
    </row>
    <row r="355" spans="1:11" x14ac:dyDescent="0.25">
      <c r="A355" s="119" t="s">
        <v>87</v>
      </c>
      <c r="B355" s="58">
        <v>5</v>
      </c>
      <c r="C355" s="58" t="s">
        <v>104</v>
      </c>
      <c r="D355" s="56" t="s">
        <v>428</v>
      </c>
      <c r="E355" s="112"/>
      <c r="F355" s="112"/>
      <c r="G355" s="117">
        <v>0</v>
      </c>
      <c r="H355" s="117">
        <v>0</v>
      </c>
      <c r="I355" s="112"/>
      <c r="J355" s="118">
        <f t="shared" si="18"/>
        <v>0</v>
      </c>
      <c r="K355" s="118">
        <f t="shared" si="19"/>
        <v>0</v>
      </c>
    </row>
    <row r="356" spans="1:11" x14ac:dyDescent="0.25">
      <c r="A356" s="119" t="s">
        <v>88</v>
      </c>
      <c r="B356" s="58">
        <v>64</v>
      </c>
      <c r="C356" s="58" t="s">
        <v>104</v>
      </c>
      <c r="D356" s="56" t="s">
        <v>429</v>
      </c>
      <c r="E356" s="112"/>
      <c r="F356" s="112"/>
      <c r="G356" s="117">
        <v>0</v>
      </c>
      <c r="H356" s="117">
        <v>0</v>
      </c>
      <c r="I356" s="112"/>
      <c r="J356" s="118">
        <f t="shared" si="18"/>
        <v>0</v>
      </c>
      <c r="K356" s="118">
        <f t="shared" si="19"/>
        <v>0</v>
      </c>
    </row>
    <row r="357" spans="1:11" ht="24" x14ac:dyDescent="0.25">
      <c r="A357" s="119" t="s">
        <v>89</v>
      </c>
      <c r="B357" s="58">
        <v>16</v>
      </c>
      <c r="C357" s="58" t="s">
        <v>104</v>
      </c>
      <c r="D357" s="56" t="s">
        <v>430</v>
      </c>
      <c r="E357" s="112"/>
      <c r="F357" s="112"/>
      <c r="G357" s="117">
        <v>0</v>
      </c>
      <c r="H357" s="117">
        <v>0</v>
      </c>
      <c r="I357" s="112"/>
      <c r="J357" s="118">
        <f t="shared" si="18"/>
        <v>0</v>
      </c>
      <c r="K357" s="118">
        <f t="shared" si="19"/>
        <v>0</v>
      </c>
    </row>
    <row r="358" spans="1:11" ht="15.75" thickBot="1" x14ac:dyDescent="0.3">
      <c r="A358" s="119" t="s">
        <v>90</v>
      </c>
      <c r="B358" s="58">
        <v>500</v>
      </c>
      <c r="C358" s="58" t="s">
        <v>104</v>
      </c>
      <c r="D358" s="56" t="s">
        <v>431</v>
      </c>
      <c r="E358" s="112"/>
      <c r="F358" s="112"/>
      <c r="G358" s="117">
        <v>0</v>
      </c>
      <c r="H358" s="117">
        <v>0</v>
      </c>
      <c r="I358" s="112"/>
      <c r="J358" s="118">
        <f t="shared" si="18"/>
        <v>0</v>
      </c>
      <c r="K358" s="118">
        <f t="shared" si="19"/>
        <v>0</v>
      </c>
    </row>
    <row r="359" spans="1:11" ht="15.75" x14ac:dyDescent="0.25">
      <c r="A359" s="70"/>
      <c r="B359" s="71"/>
      <c r="C359" s="72"/>
      <c r="D359" s="71" t="s">
        <v>193</v>
      </c>
      <c r="E359" s="73"/>
      <c r="F359" s="74"/>
      <c r="G359" s="75"/>
      <c r="H359" s="75"/>
      <c r="I359" s="76"/>
      <c r="J359" s="77">
        <f>SUM(J281:J358)</f>
        <v>0</v>
      </c>
      <c r="K359" s="78">
        <f>SUM(K281:K358)</f>
        <v>0</v>
      </c>
    </row>
    <row r="360" spans="1:11" ht="16.5" thickBot="1" x14ac:dyDescent="0.3">
      <c r="A360" s="61"/>
      <c r="B360" s="62"/>
      <c r="C360" s="63"/>
      <c r="D360" s="62" t="s">
        <v>447</v>
      </c>
      <c r="E360" s="64"/>
      <c r="F360" s="65"/>
      <c r="G360" s="66"/>
      <c r="H360" s="66"/>
      <c r="I360" s="67"/>
      <c r="J360" s="68">
        <f>J359*2</f>
        <v>0</v>
      </c>
      <c r="K360" s="69">
        <f>K359*2</f>
        <v>0</v>
      </c>
    </row>
    <row r="362" spans="1:11" s="87" customFormat="1" ht="15.75" x14ac:dyDescent="0.25">
      <c r="B362" s="87" t="s">
        <v>432</v>
      </c>
      <c r="H362" s="87" t="s">
        <v>434</v>
      </c>
    </row>
    <row r="363" spans="1:11" s="87" customFormat="1" ht="15.75" x14ac:dyDescent="0.25">
      <c r="B363" s="87" t="s">
        <v>433</v>
      </c>
    </row>
  </sheetData>
  <mergeCells count="2">
    <mergeCell ref="A9:D9"/>
    <mergeCell ref="B10:K10"/>
  </mergeCells>
  <phoneticPr fontId="22" type="noConversion"/>
  <pageMargins left="0" right="0" top="0" bottom="0" header="0.31496062992125984" footer="0.31496062992125984"/>
  <pageSetup paperSize="9" scale="84" fitToHeight="0" orientation="landscape" r:id="rId1"/>
  <rowBreaks count="2" manualBreakCount="2">
    <brk id="99" max="10" man="1"/>
    <brk id="161"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 Piran</dc:creator>
  <cp:lastModifiedBy>nina pekolj</cp:lastModifiedBy>
  <cp:lastPrinted>2017-01-09T06:18:24Z</cp:lastPrinted>
  <dcterms:created xsi:type="dcterms:W3CDTF">2016-09-06T08:53:38Z</dcterms:created>
  <dcterms:modified xsi:type="dcterms:W3CDTF">2026-08-19T06:18:13Z</dcterms:modified>
</cp:coreProperties>
</file>